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2" r:id="rId1"/>
    <sheet name="农业" sheetId="1" r:id="rId2"/>
  </sheets>
  <definedNames>
    <definedName name="_xlnm._FilterDatabase" localSheetId="1" hidden="1">农业!$A$3:$I$93</definedName>
  </definedNames>
  <calcPr calcId="144525"/>
</workbook>
</file>

<file path=xl/sharedStrings.xml><?xml version="1.0" encoding="utf-8"?>
<sst xmlns="http://schemas.openxmlformats.org/spreadsheetml/2006/main" count="375" uniqueCount="259">
  <si>
    <t>连州市2020年省级涉农转移支付资金分配计划表</t>
  </si>
  <si>
    <t>类别</t>
  </si>
  <si>
    <t>任务名称</t>
  </si>
  <si>
    <t>具体项目</t>
  </si>
  <si>
    <t>项目编码</t>
  </si>
  <si>
    <t>省级主管部门</t>
  </si>
  <si>
    <t>省级补助资金金额</t>
  </si>
  <si>
    <t>项目对应落实的任务量（此列新增）</t>
  </si>
  <si>
    <t>是否属于亮点任务
（如是，打 ）</t>
  </si>
  <si>
    <t>备注</t>
  </si>
  <si>
    <t>打赢脱贫攻坚战</t>
  </si>
  <si>
    <t>消费扶贫体系建设</t>
  </si>
  <si>
    <t>119008042-2020-0000085901</t>
  </si>
  <si>
    <t>省农业农村厅</t>
  </si>
  <si>
    <t>建立扶贫产品流通服务网点，举办扶贫产品展销活动，运用各类媒体开展消费扶贫宣传推介。</t>
  </si>
  <si>
    <t>附件2</t>
  </si>
  <si>
    <t>合计</t>
  </si>
  <si>
    <t>一、考核事项</t>
  </si>
  <si>
    <t>小计</t>
  </si>
  <si>
    <t>高标准农田建设</t>
  </si>
  <si>
    <t>2020年度连州市高标准农田建设项目</t>
  </si>
  <si>
    <t>119008042-2020-0000044577</t>
  </si>
  <si>
    <t>2020年建设高标准农田3.18万亩</t>
  </si>
  <si>
    <t>3.18万亩（4770万元），中央补助3562万元，涉农资金应统筹安排1208万元。</t>
  </si>
  <si>
    <t>畜禽养殖废弃物资源化利用</t>
  </si>
  <si>
    <t>农业生产能力提升（粮食安全责任考核相关内容）</t>
  </si>
  <si>
    <t>农用地污染防治和安全利用</t>
  </si>
  <si>
    <t>119008042-2020-0000039790</t>
  </si>
  <si>
    <t>完成2020年土壤污染防治目标任务</t>
  </si>
  <si>
    <t>常务会议通过</t>
  </si>
  <si>
    <t>秸秆资源回收与综合利用</t>
  </si>
  <si>
    <t>119008042-2020-0000048933</t>
  </si>
  <si>
    <t>全市秸杆综合利用率达到85%以上。</t>
  </si>
  <si>
    <t>农村“厕所革命”</t>
  </si>
  <si>
    <t>119008042-2020-0000048805</t>
  </si>
  <si>
    <t>2020年需完成无害化卫生户厕改造2512户，基本完成农村户用厕所无害化改造，厕所粪污基本得到处理或资源化利用。</t>
  </si>
  <si>
    <t>该项目中央下达资金安排，现省级涉农资金可减少200万的安排资金，申请安排美丽乡村建设项目中。</t>
  </si>
  <si>
    <t>农村人居环境整治（村庄清洁行动）</t>
  </si>
  <si>
    <t>农村垃圾收集处理项目</t>
  </si>
  <si>
    <t>119008042-2020-0000048535</t>
  </si>
  <si>
    <t>着力解决村庄环境脏乱差问题，实现村庄内垃圾不乱堆乱放，污水乱泼乱倒现象明显减少，粪污无明显暴露，杂物堆放整齐，房前屋后干净整洁，村庄环境干净、整洁、有序，村容村貌明显提升，文明村规民约普遍形成，长效清洁机制逐步建立，村民清洁卫生文明意识普遍提高。开展村庄绿化美化工作。</t>
  </si>
  <si>
    <t>涉及“五位一体”管护机制</t>
  </si>
  <si>
    <t>中央预算内水利投资执行</t>
  </si>
  <si>
    <t>2017-2019年连州市山区五市中小河流治理项目邓家冲水治理工程等20宗项目</t>
  </si>
  <si>
    <t>广东省水利厅</t>
  </si>
  <si>
    <t>完成治理河长115.92km</t>
  </si>
  <si>
    <t>根据广东省水利厅《《关于做好2020年度中小河流治理工作的有关通知》文件(已作为附件随表格一起报送）</t>
  </si>
  <si>
    <t>全面推进河长制湖长制</t>
  </si>
  <si>
    <t>河长制奖补资金</t>
  </si>
  <si>
    <t xml:space="preserve">
119008040-2020-0000049432</t>
  </si>
  <si>
    <t>√</t>
  </si>
  <si>
    <t>河湖划界</t>
  </si>
  <si>
    <t xml:space="preserve">
119008040-2020-0000049431</t>
  </si>
  <si>
    <t>水利局已打报告请款建议安排</t>
  </si>
  <si>
    <t>落实最严格水资源管理制度</t>
  </si>
  <si>
    <t>水资源开发利用规划及节水型载体建设</t>
  </si>
  <si>
    <t>属清远市考核事项</t>
  </si>
  <si>
    <t>农业节水重大工程建设</t>
  </si>
  <si>
    <t>连州市龙口灌区加固改造工程</t>
  </si>
  <si>
    <t>灌溉面积17500亩</t>
  </si>
  <si>
    <t>和连南县一起申报属少数民族地区建设项目2020年必须完成</t>
  </si>
  <si>
    <t>水土保持</t>
  </si>
  <si>
    <t>水土保持监督检查工作建设及监督管理执法检查设备配置</t>
  </si>
  <si>
    <t>“四好农村路”建设</t>
  </si>
  <si>
    <t>村村通公路硬底化工程</t>
  </si>
  <si>
    <t>119008042-2020-0000048528</t>
  </si>
  <si>
    <t>2020年自然村基本完成村内道路硬化，通200人以上自然村完成村道路面硬化，农村公路列养率达到100%。</t>
  </si>
  <si>
    <t>农村公路畅返不畅路段专项整治</t>
  </si>
  <si>
    <t>119008032-2020-0000050896</t>
  </si>
  <si>
    <t>广东省交通运输厅</t>
  </si>
  <si>
    <t>农村公路畅返不畅路段专项整治34.8公里</t>
  </si>
  <si>
    <t>省定贫困村新建硬化路改造</t>
  </si>
  <si>
    <t>119008032-2020-0000050903</t>
  </si>
  <si>
    <t>省定贫困村新建硬化路改造6.3公里</t>
  </si>
  <si>
    <t>通村组硬化路改造</t>
  </si>
  <si>
    <t>119008032-2020-0000050907</t>
  </si>
  <si>
    <t>通村组硬化路改造7.63公里</t>
  </si>
  <si>
    <t>新增养护资金</t>
  </si>
  <si>
    <t xml:space="preserve"> 119008032-2020-0000014756</t>
  </si>
  <si>
    <t>新增养护资金1427万</t>
  </si>
  <si>
    <t>交通局要求调减</t>
  </si>
  <si>
    <t>永久基本农田保护（耕地保护责任目标考核相关内容）</t>
  </si>
  <si>
    <t>永久基本农田保护经济补偿省级补助资金</t>
  </si>
  <si>
    <t xml:space="preserve">
119008054-2020-0000058526</t>
  </si>
  <si>
    <t>广东省自然资源厅</t>
  </si>
  <si>
    <t>完成409002亩永久基本农田保护任务</t>
  </si>
  <si>
    <t>村庄集中供水</t>
  </si>
  <si>
    <t>2020年连州市全域自然村集中供水工程</t>
  </si>
  <si>
    <t>2020-441882-76-01-008201</t>
  </si>
  <si>
    <t>解决约4.84万农村人口的自来水问题，涉及10个镇（乡），170个自然村。</t>
  </si>
  <si>
    <t>2020年省民生实事新增100万农村集中供水人口及行政村集中供水全覆盖工作(要求安排45,080,000元)建议先行安排1634.9万元.(省水利厅文件3月要求将三个水源点调整为村庄集中供水)</t>
  </si>
  <si>
    <t>星子镇分散式水源点保护</t>
  </si>
  <si>
    <t>(省水利厅文件3月要求将三个水源点调整为村庄集中供水)</t>
  </si>
  <si>
    <t>东陂镇分散式水源点保护</t>
  </si>
  <si>
    <t>碳汇造林及抚育</t>
  </si>
  <si>
    <t>森林碳汇重点生态工程</t>
  </si>
  <si>
    <t>119008041-2020-0000007579</t>
  </si>
  <si>
    <t>省林业局</t>
  </si>
  <si>
    <t>完成造林18649亩，抚育两年。</t>
  </si>
  <si>
    <t>否</t>
  </si>
  <si>
    <t>任务量调增</t>
  </si>
  <si>
    <t xml:space="preserve">森林碳汇抚育 </t>
  </si>
  <si>
    <t>119008041-2020-0000007618</t>
  </si>
  <si>
    <t>完成2018年和2017年两年森林碳汇造林26617亩抚育。</t>
  </si>
  <si>
    <t>林业有害生物防控</t>
  </si>
  <si>
    <t>松材线虫病飞机防治</t>
  </si>
  <si>
    <t>119008041-2020-0000007708</t>
  </si>
  <si>
    <t>松材线虫病发生区40000亩松林飞机防治。</t>
  </si>
  <si>
    <t>松材线虫病综合防治</t>
  </si>
  <si>
    <t>119008041-2020-0000007682</t>
  </si>
  <si>
    <t>2000亩松材线虫病发生林得到综合防治，防止疫情扩散。</t>
  </si>
  <si>
    <t>二、非考核硬任务</t>
  </si>
  <si>
    <t>一村一品、一镇一业</t>
  </si>
  <si>
    <t>“一村一品、一镇一业”——大路边镇——油田——柑橘</t>
  </si>
  <si>
    <t>119008042-2020-0000047485</t>
  </si>
  <si>
    <t>2020年入库项目30个，安排完成任务为19个，其中完成省级涉农整合资金项目16个，安排资金1600万元。</t>
  </si>
  <si>
    <t>“一村一品、一镇一业”——大路边镇——马占——油茶</t>
  </si>
  <si>
    <t>119008042-2020-0000048084</t>
  </si>
  <si>
    <t>“一村一品、一镇一业”——星子镇——潭源——连州水晶梨</t>
  </si>
  <si>
    <t>119008042-2020-0000048091</t>
  </si>
  <si>
    <t>“一村一品、一镇一业”——星子镇——赤塘——澳洲淡水龙虾</t>
  </si>
  <si>
    <t>119008042-2020-0000048112</t>
  </si>
  <si>
    <t>“一村一品、一镇一业”——龙坪镇——孔围——鹰嘴桃</t>
  </si>
  <si>
    <t>119008042-2020-0000048138</t>
  </si>
  <si>
    <t>“一村一品、一镇一业”——龙坪镇——太坪——连州水晶梨</t>
  </si>
  <si>
    <t>119008042-2020-0000048144</t>
  </si>
  <si>
    <t>“一村一品、一镇一业”——西江镇 ——大岭——鹰嘴桃</t>
  </si>
  <si>
    <t>119008042-2020-0000048151</t>
  </si>
  <si>
    <t>“一村一品、一镇一业”——九陂镇 ——深冲——柑橘</t>
  </si>
  <si>
    <t>119008042-2020-0000048156</t>
  </si>
  <si>
    <t>“一村一品、一镇一业”——九陂镇 ——新民——中桃红玉</t>
  </si>
  <si>
    <t>119008042-2020-0000048162</t>
  </si>
  <si>
    <t>“一村一品、一镇一业”——九陂镇 ——白石——油茶</t>
  </si>
  <si>
    <t>119008042-2020-0000048166</t>
  </si>
  <si>
    <t>“一村一品、一镇一业”——九陂镇 ——四联——鹰嘴桃</t>
  </si>
  <si>
    <t>119008042-2020-0000048210</t>
  </si>
  <si>
    <t>“一村一品、一镇一业”——东陂镇 ——卫民——柑橘</t>
  </si>
  <si>
    <t>119008042-2020-0000048214</t>
  </si>
  <si>
    <t>“一村一品、一镇一业”——东陂镇 ——东陂——腊味</t>
  </si>
  <si>
    <t>119008042-2020-0000048217</t>
  </si>
  <si>
    <t>“一村一品、一镇一业”——东陂镇 ——香花——柑橘</t>
  </si>
  <si>
    <t>119008042-2020-0000048220</t>
  </si>
  <si>
    <t>是</t>
  </si>
  <si>
    <t>“一村一品、一镇一业”——西岸镇 ——东村——油茶</t>
  </si>
  <si>
    <t>119008042-2020-0000048226</t>
  </si>
  <si>
    <t>“一村一品、一镇一业”——西岸镇 ——冲口——甜玉米</t>
  </si>
  <si>
    <t>119008042-2020-0000048231</t>
  </si>
  <si>
    <t>“一村一品、一镇一业”——保安镇——良塘——柑橘</t>
  </si>
  <si>
    <t>119008042-2020-0000048233</t>
  </si>
  <si>
    <t>“一村一品、一镇一业”——保安镇——本公洞——柑橘</t>
  </si>
  <si>
    <t>119008042-2020-0000048251</t>
  </si>
  <si>
    <t>“一村一品、一镇一业”——丰阳镇——陂岭——柑橘</t>
  </si>
  <si>
    <t>119008042-2020-0000048253</t>
  </si>
  <si>
    <t>“一村一品、一镇一业”——丰阳镇——夏炉——柑橘</t>
  </si>
  <si>
    <t>119008042-2020-0000053120</t>
  </si>
  <si>
    <t>“一村一品、一镇一业”—丰阳镇—新立—柑橘</t>
  </si>
  <si>
    <t>119008042-2020-0000053140</t>
  </si>
  <si>
    <t>“一村一品、一镇一业”——西江镇 ——井塘——高山番薯</t>
  </si>
  <si>
    <t>119008042-2020-0000053143</t>
  </si>
  <si>
    <t>“一村一品、一镇一业”——东陂镇 ——前江——柑橘</t>
  </si>
  <si>
    <t>119008042-2020-0000053166</t>
  </si>
  <si>
    <t>“一村一品、一镇一业”——星子镇——周联——茶叶</t>
  </si>
  <si>
    <t>119008042-2020-0000053172</t>
  </si>
  <si>
    <t>“一村一品、一镇一业”——连州镇——共和——沙坊粉</t>
  </si>
  <si>
    <t>119008042-2020-0000053181</t>
  </si>
  <si>
    <t>“一村一品、一镇一业”——连州镇——良江——鹰嘴桃</t>
  </si>
  <si>
    <t>119008042-2020-0000053188</t>
  </si>
  <si>
    <t>“一村一品、一镇一业”——龙坪镇——乌石——连州水晶梨</t>
  </si>
  <si>
    <t>119008042-2020-0000053203</t>
  </si>
  <si>
    <t>一村一品、一镇一业”——连州镇——石角——水稻</t>
  </si>
  <si>
    <t>119008042-2020-0000077804</t>
  </si>
  <si>
    <t>“一村一品、一镇一业”——星子镇——沈家——脐橙</t>
  </si>
  <si>
    <t>119008042-2020-0000077867</t>
  </si>
  <si>
    <t>“一村一品、一镇一业”——东陂镇——塘联——柑橘</t>
  </si>
  <si>
    <t>119008042-2020-0000077879</t>
  </si>
  <si>
    <t>千村示范、万村整治</t>
  </si>
  <si>
    <t>乡村振兴综合示范片</t>
  </si>
  <si>
    <t>119008042-2020-0000048801</t>
  </si>
  <si>
    <t>2020年完成一批乡村振兴综合示范片建设。</t>
  </si>
  <si>
    <t>2019年7个镇示范片建设</t>
  </si>
  <si>
    <t>美丽乡村建设EPC工程</t>
  </si>
  <si>
    <t>119008042-2020-0000048514</t>
  </si>
  <si>
    <t>2020年80%以上自然村达到干净整洁村标准。</t>
  </si>
  <si>
    <t>2018年省定贫困村(粤财农[2020]12号清远市分配我市431.96万元。现安排1267.6万，累计安排1699.56万元。</t>
  </si>
  <si>
    <t>村级党建宣传阵地建设</t>
  </si>
  <si>
    <t>119008042-2020-0000048542</t>
  </si>
  <si>
    <t>2020年全面完成村级党建宣传阵地建设。</t>
  </si>
  <si>
    <t>连州市整县推进村镇污水处理设施建设</t>
  </si>
  <si>
    <t>119008042-2020-0000048808</t>
  </si>
  <si>
    <t>2020年自然村基本实现雨污分流、污水排放管道收集或暗渠化，生活污水治理率提高到40%以上。镇区污水治理率100%覆盖。</t>
  </si>
  <si>
    <t>农村人居环境整治（村庄规划编制）</t>
  </si>
  <si>
    <t>119008054-2020-0000089930</t>
  </si>
  <si>
    <t>第二批村庄规划编制558个省定贫困村（自然村）进行村庄规划编制</t>
  </si>
  <si>
    <t>新增自然资源局已打报告请款建议安排</t>
  </si>
  <si>
    <t>林业植被恢复费</t>
  </si>
  <si>
    <t>生态林业建设</t>
  </si>
  <si>
    <t>119008041-2020-0000089946</t>
  </si>
  <si>
    <t>新增</t>
  </si>
  <si>
    <t>林业种苗育苗</t>
  </si>
  <si>
    <t>119008041-2020-0000008149</t>
  </si>
  <si>
    <t>森林小镇建设</t>
  </si>
  <si>
    <t>119008041-2020-0000008144</t>
  </si>
  <si>
    <t>村庄美化绿化</t>
  </si>
  <si>
    <t>8个省级贫困村建设村庄美化绿化工程。</t>
  </si>
  <si>
    <t>林业新增（非考核）</t>
  </si>
  <si>
    <t>绿美古树乡村</t>
  </si>
  <si>
    <t>建设一个绿美古树乡村。</t>
  </si>
  <si>
    <t>中央财政造林补助</t>
  </si>
  <si>
    <t>完成造林5000亩。</t>
  </si>
  <si>
    <t>中央财政森林抚育</t>
  </si>
  <si>
    <t>完成2019年中央财政森林抚育5000亩。</t>
  </si>
  <si>
    <t>小型水库动态监测站建设</t>
  </si>
  <si>
    <t>19宗小型水库（含坝高15米以上的小（2）型水库）需加建渗流量监测，14宗小（2）型水库需新建动态监测，</t>
  </si>
  <si>
    <t>新增已打报告给政府(省水利厅建议在涉农资金中安排）</t>
  </si>
  <si>
    <t>自然保护地整合优化工作</t>
  </si>
  <si>
    <t>连州市自然保护地整合优化工作方案编制及广东天湖森林公园经营范围调整</t>
  </si>
  <si>
    <t>新增已打报告给政府(建议在涉农资金中安排）</t>
  </si>
  <si>
    <t>三、其他涉农项目</t>
  </si>
  <si>
    <t>非洲猪瘟应急防控经费</t>
  </si>
  <si>
    <t>119008042-2020-0000049718</t>
  </si>
  <si>
    <t>动物防疫与屠宰管理</t>
  </si>
  <si>
    <t>119008042-2020-0000049730</t>
  </si>
  <si>
    <t>农产品质量安全快速检测</t>
  </si>
  <si>
    <t>119008042-2020-0000041384</t>
  </si>
  <si>
    <t>农业综合行政执法工作经费</t>
  </si>
  <si>
    <t>119008042-2020-0000041260</t>
  </si>
  <si>
    <t>红火蚁防控</t>
  </si>
  <si>
    <t>119008042-2020-0000048698</t>
  </si>
  <si>
    <t>2019年涉农资金还没用</t>
  </si>
  <si>
    <t>农产品质量安全体系建设</t>
  </si>
  <si>
    <t>119008042-2020-0000040074</t>
  </si>
  <si>
    <t>政策性农业保险保费补贴项目</t>
  </si>
  <si>
    <t>119008042-2020-0000046562</t>
  </si>
  <si>
    <t>增加本级配套</t>
  </si>
  <si>
    <t>连州菜心省级现代农业产业园排水工程</t>
  </si>
  <si>
    <t>119008042-2020-0000084671</t>
  </si>
  <si>
    <t>常务会议通过安排</t>
  </si>
  <si>
    <t>动物疫病监测与流行病学调查</t>
  </si>
  <si>
    <t>119008042-2020-0000038314</t>
  </si>
  <si>
    <t>根据清农农函〔2020〕39号）文件精神及要求，2020年连州市动物疫病自行监测任务量多达13000份，送检任务量约为1000份。申请安排该项目资金9.5万元</t>
  </si>
  <si>
    <t>水产苗种产地检疫工作经费</t>
  </si>
  <si>
    <t>119008042-2020-0000039984</t>
  </si>
  <si>
    <t>继续开展水产苗种产地检疫项目，申请安排该项目资金5万元。</t>
  </si>
  <si>
    <t>农民负担监测项目</t>
  </si>
  <si>
    <t>119008042-2020-0000046437</t>
  </si>
  <si>
    <t>结合上级农业部门要求，2020年农民负担监测工作仍要继续进行。申请安排该项目资金3.05万元</t>
  </si>
  <si>
    <t>县级规模化养殖场（小区）养殖环节病死猪无害化处理</t>
  </si>
  <si>
    <t>119008042-2020-0000094469</t>
  </si>
  <si>
    <t>新增，现已收到中央及市级的2019年的养殖环节病死猪无害化处理下达资金，按要求省级的配套资金从涉农转移支付资金中安排。根据测算，申请安排该项目资金170万。</t>
  </si>
  <si>
    <t>农业农村基础设施建设类（政府性基金预算）</t>
  </si>
  <si>
    <t>美丽乡村建设（生产开发）</t>
  </si>
  <si>
    <t>119008040-2020-0000046575</t>
  </si>
  <si>
    <t>涉农单列专项</t>
  </si>
  <si>
    <t>基础设施建设</t>
  </si>
  <si>
    <t>119008040-2020-0000046589</t>
  </si>
  <si>
    <t>广东省农村中型及重点小型机电排灌工程规划</t>
  </si>
  <si>
    <t>泽梓塘陂水轮泵工程</t>
  </si>
  <si>
    <t>恢复陂头新建水轮泵</t>
  </si>
  <si>
    <t>陂头已损毁泽梓塘村已无灌溉水源（是否可不用安排,资金优先安排到村庄供水）</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</si>
</sst>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7">
    <font>
      <sz val="12"/>
      <name val="宋体"/>
      <charset val="134"/>
    </font>
    <font>
      <sz val="12"/>
      <color rgb="FF000000"/>
      <name val="宋体"/>
      <charset val="134"/>
    </font>
    <font>
      <b/>
      <sz val="11"/>
      <color indexed="8"/>
      <name val="仿宋"/>
      <charset val="134"/>
    </font>
    <font>
      <b/>
      <sz val="11"/>
      <color theme="1"/>
      <name val="仿宋"/>
      <charset val="134"/>
    </font>
    <font>
      <sz val="10"/>
      <color rgb="FF000000"/>
      <name val="宋体"/>
      <charset val="134"/>
    </font>
    <font>
      <sz val="10"/>
      <name val="宋体"/>
      <charset val="134"/>
    </font>
    <font>
      <sz val="10"/>
      <color rgb="FFFF0000"/>
      <name val="宋体"/>
      <charset val="134"/>
    </font>
    <font>
      <sz val="10"/>
      <color theme="4"/>
      <name val="宋体"/>
      <charset val="134"/>
    </font>
    <font>
      <sz val="12"/>
      <color rgb="FFFF0000"/>
      <name val="宋体"/>
      <charset val="134"/>
    </font>
    <font>
      <b/>
      <sz val="10"/>
      <color rgb="FFFF0000"/>
      <name val="宋体"/>
      <charset val="134"/>
    </font>
    <font>
      <sz val="10"/>
      <color indexed="8"/>
      <name val="宋体"/>
      <charset val="134"/>
    </font>
    <font>
      <b/>
      <sz val="10"/>
      <color indexed="10"/>
      <name val="宋体"/>
      <charset val="134"/>
    </font>
    <font>
      <sz val="10"/>
      <color indexed="10"/>
      <name val="宋体"/>
      <charset val="134"/>
    </font>
    <font>
      <sz val="10"/>
      <name val="宋体"/>
      <charset val="134"/>
      <scheme val="major"/>
    </font>
    <font>
      <sz val="10"/>
      <name val="仿宋_GB2312"/>
      <charset val="134"/>
    </font>
    <font>
      <sz val="10"/>
      <color theme="1"/>
      <name val="宋体"/>
      <charset val="134"/>
    </font>
    <font>
      <b/>
      <sz val="11"/>
      <color rgb="FF3F3F3F"/>
      <name val="宋体"/>
      <charset val="0"/>
      <scheme val="minor"/>
    </font>
    <font>
      <sz val="11"/>
      <color rgb="FFFF0000"/>
      <name val="宋体"/>
      <charset val="0"/>
      <scheme val="minor"/>
    </font>
    <font>
      <sz val="11"/>
      <color theme="1"/>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indexed="8"/>
      <name val="宋体"/>
      <charset val="134"/>
    </font>
  </fonts>
  <fills count="34">
    <fill>
      <patternFill patternType="none"/>
    </fill>
    <fill>
      <patternFill patternType="gray125"/>
    </fill>
    <fill>
      <patternFill patternType="solid">
        <fgColor indexed="13"/>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0"/>
      </left>
      <right style="thin">
        <color indexed="0"/>
      </right>
      <top style="thin">
        <color indexed="0"/>
      </top>
      <bottom style="thin">
        <color indexed="0"/>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18" fillId="0" borderId="0" applyFont="0" applyFill="0" applyBorder="0" applyAlignment="0" applyProtection="0">
      <alignment vertical="center"/>
    </xf>
    <xf numFmtId="0" fontId="26" fillId="11" borderId="0" applyNumberFormat="0" applyBorder="0" applyAlignment="0" applyProtection="0">
      <alignment vertical="center"/>
    </xf>
    <xf numFmtId="0" fontId="23" fillId="5" borderId="11"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26" fillId="8" borderId="0" applyNumberFormat="0" applyBorder="0" applyAlignment="0" applyProtection="0">
      <alignment vertical="center"/>
    </xf>
    <xf numFmtId="0" fontId="27" fillId="12" borderId="0" applyNumberFormat="0" applyBorder="0" applyAlignment="0" applyProtection="0">
      <alignment vertical="center"/>
    </xf>
    <xf numFmtId="43" fontId="18" fillId="0" borderId="0" applyFont="0" applyFill="0" applyBorder="0" applyAlignment="0" applyProtection="0">
      <alignment vertical="center"/>
    </xf>
    <xf numFmtId="0" fontId="28" fillId="15" borderId="0" applyNumberFormat="0" applyBorder="0" applyAlignment="0" applyProtection="0">
      <alignment vertical="center"/>
    </xf>
    <xf numFmtId="0" fontId="31" fillId="0" borderId="0" applyNumberFormat="0" applyFill="0" applyBorder="0" applyAlignment="0" applyProtection="0">
      <alignment vertical="center"/>
    </xf>
    <xf numFmtId="9" fontId="18" fillId="0" borderId="0" applyFont="0" applyFill="0" applyBorder="0" applyAlignment="0" applyProtection="0">
      <alignment vertical="center"/>
    </xf>
    <xf numFmtId="0" fontId="34" fillId="0" borderId="0" applyNumberFormat="0" applyFill="0" applyBorder="0" applyAlignment="0" applyProtection="0">
      <alignment vertical="center"/>
    </xf>
    <xf numFmtId="0" fontId="18" fillId="4" borderId="12" applyNumberFormat="0" applyFont="0" applyAlignment="0" applyProtection="0">
      <alignment vertical="center"/>
    </xf>
    <xf numFmtId="0" fontId="28" fillId="20" borderId="0" applyNumberFormat="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0" fillId="0" borderId="10" applyNumberFormat="0" applyFill="0" applyAlignment="0" applyProtection="0">
      <alignment vertical="center"/>
    </xf>
    <xf numFmtId="0" fontId="36" fillId="0" borderId="0">
      <alignment vertical="center"/>
    </xf>
    <xf numFmtId="0" fontId="25" fillId="0" borderId="10" applyNumberFormat="0" applyFill="0" applyAlignment="0" applyProtection="0">
      <alignment vertical="center"/>
    </xf>
    <xf numFmtId="0" fontId="28" fillId="14" borderId="0" applyNumberFormat="0" applyBorder="0" applyAlignment="0" applyProtection="0">
      <alignment vertical="center"/>
    </xf>
    <xf numFmtId="0" fontId="30" fillId="0" borderId="14" applyNumberFormat="0" applyFill="0" applyAlignment="0" applyProtection="0">
      <alignment vertical="center"/>
    </xf>
    <xf numFmtId="0" fontId="28" fillId="19" borderId="0" applyNumberFormat="0" applyBorder="0" applyAlignment="0" applyProtection="0">
      <alignment vertical="center"/>
    </xf>
    <xf numFmtId="0" fontId="16" fillId="3" borderId="8" applyNumberFormat="0" applyAlignment="0" applyProtection="0">
      <alignment vertical="center"/>
    </xf>
    <xf numFmtId="0" fontId="21" fillId="3" borderId="11" applyNumberFormat="0" applyAlignment="0" applyProtection="0">
      <alignment vertical="center"/>
    </xf>
    <xf numFmtId="0" fontId="32" fillId="17" borderId="15" applyNumberFormat="0" applyAlignment="0" applyProtection="0">
      <alignment vertical="center"/>
    </xf>
    <xf numFmtId="0" fontId="26" fillId="23" borderId="0" applyNumberFormat="0" applyBorder="0" applyAlignment="0" applyProtection="0">
      <alignment vertical="center"/>
    </xf>
    <xf numFmtId="0" fontId="28" fillId="26" borderId="0" applyNumberFormat="0" applyBorder="0" applyAlignment="0" applyProtection="0">
      <alignment vertical="center"/>
    </xf>
    <xf numFmtId="0" fontId="19" fillId="0" borderId="9" applyNumberFormat="0" applyFill="0" applyAlignment="0" applyProtection="0">
      <alignment vertical="center"/>
    </xf>
    <xf numFmtId="0" fontId="24" fillId="0" borderId="13" applyNumberFormat="0" applyFill="0" applyAlignment="0" applyProtection="0">
      <alignment vertical="center"/>
    </xf>
    <xf numFmtId="0" fontId="29" fillId="16" borderId="0" applyNumberFormat="0" applyBorder="0" applyAlignment="0" applyProtection="0">
      <alignment vertical="center"/>
    </xf>
    <xf numFmtId="0" fontId="35" fillId="18" borderId="0" applyNumberFormat="0" applyBorder="0" applyAlignment="0" applyProtection="0">
      <alignment vertical="center"/>
    </xf>
    <xf numFmtId="0" fontId="26" fillId="10" borderId="0" applyNumberFormat="0" applyBorder="0" applyAlignment="0" applyProtection="0">
      <alignment vertical="center"/>
    </xf>
    <xf numFmtId="0" fontId="28" fillId="29" borderId="0" applyNumberFormat="0" applyBorder="0" applyAlignment="0" applyProtection="0">
      <alignment vertical="center"/>
    </xf>
    <xf numFmtId="0" fontId="26" fillId="9" borderId="0" applyNumberFormat="0" applyBorder="0" applyAlignment="0" applyProtection="0">
      <alignment vertical="center"/>
    </xf>
    <xf numFmtId="0" fontId="26" fillId="7" borderId="0" applyNumberFormat="0" applyBorder="0" applyAlignment="0" applyProtection="0">
      <alignment vertical="center"/>
    </xf>
    <xf numFmtId="0" fontId="26" fillId="22" borderId="0" applyNumberFormat="0" applyBorder="0" applyAlignment="0" applyProtection="0">
      <alignment vertical="center"/>
    </xf>
    <xf numFmtId="0" fontId="26" fillId="32" borderId="0" applyNumberFormat="0" applyBorder="0" applyAlignment="0" applyProtection="0">
      <alignment vertical="center"/>
    </xf>
    <xf numFmtId="0" fontId="28" fillId="28" borderId="0" applyNumberFormat="0" applyBorder="0" applyAlignment="0" applyProtection="0">
      <alignment vertical="center"/>
    </xf>
    <xf numFmtId="0" fontId="28" fillId="25" borderId="0" applyNumberFormat="0" applyBorder="0" applyAlignment="0" applyProtection="0">
      <alignment vertical="center"/>
    </xf>
    <xf numFmtId="0" fontId="26" fillId="21" borderId="0" applyNumberFormat="0" applyBorder="0" applyAlignment="0" applyProtection="0">
      <alignment vertical="center"/>
    </xf>
    <xf numFmtId="0" fontId="26" fillId="31" borderId="0" applyNumberFormat="0" applyBorder="0" applyAlignment="0" applyProtection="0">
      <alignment vertical="center"/>
    </xf>
    <xf numFmtId="0" fontId="28" fillId="27" borderId="0" applyNumberFormat="0" applyBorder="0" applyAlignment="0" applyProtection="0">
      <alignment vertical="center"/>
    </xf>
    <xf numFmtId="0" fontId="26" fillId="6" borderId="0" applyNumberFormat="0" applyBorder="0" applyAlignment="0" applyProtection="0">
      <alignment vertical="center"/>
    </xf>
    <xf numFmtId="0" fontId="28" fillId="13" borderId="0" applyNumberFormat="0" applyBorder="0" applyAlignment="0" applyProtection="0">
      <alignment vertical="center"/>
    </xf>
    <xf numFmtId="0" fontId="28" fillId="24" borderId="0" applyNumberFormat="0" applyBorder="0" applyAlignment="0" applyProtection="0">
      <alignment vertical="center"/>
    </xf>
    <xf numFmtId="0" fontId="26" fillId="30" borderId="0" applyNumberFormat="0" applyBorder="0" applyAlignment="0" applyProtection="0">
      <alignment vertical="center"/>
    </xf>
    <xf numFmtId="0" fontId="28" fillId="33" borderId="0" applyNumberFormat="0" applyBorder="0" applyAlignment="0" applyProtection="0">
      <alignment vertical="center"/>
    </xf>
    <xf numFmtId="43" fontId="36" fillId="0" borderId="0" applyProtection="0">
      <alignment vertical="center"/>
    </xf>
    <xf numFmtId="0" fontId="36" fillId="0" borderId="0">
      <alignment vertical="center"/>
    </xf>
  </cellStyleXfs>
  <cellXfs count="71">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wrapText="1"/>
    </xf>
    <xf numFmtId="176" fontId="1" fillId="0" borderId="0" xfId="0" applyNumberFormat="1" applyFont="1" applyFill="1" applyBorder="1" applyAlignment="1">
      <alignment vertical="center"/>
    </xf>
    <xf numFmtId="0" fontId="4" fillId="0" borderId="0" xfId="0" applyFont="1" applyFill="1" applyBorder="1" applyAlignment="1">
      <alignment horizontal="center" vertical="center"/>
    </xf>
    <xf numFmtId="176" fontId="4" fillId="0" borderId="0" xfId="0" applyNumberFormat="1" applyFont="1" applyFill="1" applyBorder="1" applyAlignment="1">
      <alignment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vertical="center" wrapText="1"/>
    </xf>
    <xf numFmtId="1" fontId="6"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1" fontId="5" fillId="0" borderId="1" xfId="0" applyNumberFormat="1" applyFont="1" applyFill="1" applyBorder="1" applyAlignment="1">
      <alignment horizontal="center" vertical="center" shrinkToFi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vertical="center"/>
    </xf>
    <xf numFmtId="0" fontId="5" fillId="0" borderId="2" xfId="0" applyFont="1" applyFill="1" applyBorder="1" applyAlignment="1">
      <alignment vertical="center" wrapText="1"/>
    </xf>
    <xf numFmtId="0" fontId="5" fillId="0" borderId="1" xfId="51" applyNumberFormat="1" applyFont="1" applyFill="1" applyBorder="1" applyAlignment="1">
      <alignment horizontal="center" vertical="center" wrapText="1"/>
    </xf>
    <xf numFmtId="43" fontId="5" fillId="0" borderId="1" xfId="50" applyNumberFormat="1" applyFont="1" applyFill="1" applyBorder="1" applyAlignment="1">
      <alignment horizontal="center" vertical="center" wrapText="1"/>
    </xf>
    <xf numFmtId="43" fontId="7" fillId="0" borderId="1" xfId="50" applyNumberFormat="1" applyFont="1" applyFill="1" applyBorder="1" applyAlignment="1">
      <alignment horizontal="center" vertical="center" wrapText="1"/>
    </xf>
    <xf numFmtId="0" fontId="5" fillId="0" borderId="1" xfId="20" applyNumberFormat="1" applyFont="1" applyFill="1" applyBorder="1" applyAlignment="1">
      <alignment vertical="center" wrapText="1"/>
    </xf>
    <xf numFmtId="0" fontId="5" fillId="0" borderId="2" xfId="0" applyNumberFormat="1" applyFont="1" applyFill="1" applyBorder="1" applyAlignment="1">
      <alignment horizontal="center" vertical="center" wrapText="1"/>
    </xf>
    <xf numFmtId="43" fontId="5" fillId="0" borderId="3" xfId="5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0" xfId="0" applyNumberFormat="1" applyFont="1" applyFill="1" applyBorder="1" applyAlignment="1">
      <alignment vertical="center" wrapText="1"/>
    </xf>
    <xf numFmtId="176" fontId="5" fillId="0" borderId="0" xfId="0" applyNumberFormat="1" applyFont="1" applyFill="1" applyBorder="1" applyAlignment="1">
      <alignment horizontal="center" vertical="center" wrapText="1"/>
    </xf>
    <xf numFmtId="176" fontId="5" fillId="0" borderId="0" xfId="0" applyNumberFormat="1" applyFont="1" applyFill="1" applyBorder="1" applyAlignment="1">
      <alignment vertical="center"/>
    </xf>
    <xf numFmtId="0" fontId="5" fillId="0" borderId="4" xfId="0" applyFont="1" applyFill="1" applyBorder="1" applyAlignment="1">
      <alignment vertical="center" wrapText="1"/>
    </xf>
    <xf numFmtId="43" fontId="5" fillId="0" borderId="0" xfId="50" applyNumberFormat="1"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0" xfId="0" applyFont="1" applyAlignment="1">
      <alignment horizontal="justify" vertical="center"/>
    </xf>
    <xf numFmtId="0" fontId="8" fillId="0" borderId="1" xfId="0" applyNumberFormat="1" applyFont="1" applyFill="1" applyBorder="1" applyAlignment="1">
      <alignment horizontal="center" vertical="center" wrapText="1"/>
    </xf>
    <xf numFmtId="0" fontId="8" fillId="0" borderId="1" xfId="51" applyNumberFormat="1" applyFont="1" applyFill="1" applyBorder="1" applyAlignment="1">
      <alignment horizontal="center" vertical="center" wrapText="1"/>
    </xf>
    <xf numFmtId="43" fontId="6" fillId="0" borderId="3" xfId="5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43" fontId="6" fillId="0" borderId="2" xfId="50" applyNumberFormat="1" applyFont="1" applyFill="1" applyBorder="1" applyAlignment="1">
      <alignment horizontal="center" vertical="center" wrapText="1"/>
    </xf>
    <xf numFmtId="0" fontId="6" fillId="0" borderId="1" xfId="0" applyFont="1" applyBorder="1" applyAlignment="1">
      <alignment horizontal="justify" vertical="center"/>
    </xf>
    <xf numFmtId="0" fontId="6" fillId="0" borderId="7" xfId="0"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9" fillId="2" borderId="1" xfId="51" applyNumberFormat="1" applyFont="1" applyFill="1" applyBorder="1" applyAlignment="1">
      <alignment horizontal="center" vertical="center" wrapText="1"/>
    </xf>
    <xf numFmtId="43" fontId="6" fillId="2" borderId="3" xfId="5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1" xfId="20" applyNumberFormat="1" applyFont="1" applyFill="1" applyBorder="1" applyAlignment="1">
      <alignment vertical="center" wrapText="1"/>
    </xf>
    <xf numFmtId="0" fontId="10" fillId="2" borderId="2"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11" fillId="2" borderId="1" xfId="51" applyNumberFormat="1" applyFont="1" applyFill="1" applyBorder="1" applyAlignment="1">
      <alignment horizontal="center" vertical="center" wrapText="1"/>
    </xf>
    <xf numFmtId="43" fontId="5" fillId="2" borderId="3" xfId="50" applyNumberFormat="1" applyFont="1" applyFill="1" applyBorder="1" applyAlignment="1">
      <alignment horizontal="center" vertical="center" wrapText="1"/>
    </xf>
    <xf numFmtId="0" fontId="10" fillId="2" borderId="6" xfId="0" applyNumberFormat="1" applyFont="1" applyFill="1" applyBorder="1" applyAlignment="1">
      <alignment horizontal="center" vertical="center" wrapText="1"/>
    </xf>
    <xf numFmtId="0" fontId="12" fillId="2" borderId="1" xfId="20" applyNumberFormat="1" applyFont="1" applyFill="1" applyBorder="1" applyAlignment="1">
      <alignment vertical="center" wrapText="1"/>
    </xf>
    <xf numFmtId="0" fontId="13" fillId="0" borderId="0" xfId="0" applyFont="1" applyAlignment="1">
      <alignment horizontal="justify" vertical="center"/>
    </xf>
    <xf numFmtId="0" fontId="14" fillId="0" borderId="0" xfId="0" applyFont="1" applyAlignment="1">
      <alignment horizontal="justify" vertical="center"/>
    </xf>
    <xf numFmtId="176" fontId="5" fillId="0" borderId="5" xfId="0" applyNumberFormat="1" applyFont="1" applyFill="1" applyBorder="1" applyAlignment="1">
      <alignment vertical="center" wrapText="1"/>
    </xf>
    <xf numFmtId="176" fontId="7" fillId="0" borderId="1" xfId="0" applyNumberFormat="1"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176" fontId="15" fillId="0" borderId="1" xfId="0" applyNumberFormat="1" applyFont="1" applyFill="1" applyBorder="1" applyAlignment="1">
      <alignment vertical="center" wrapText="1"/>
    </xf>
    <xf numFmtId="1" fontId="5" fillId="0" borderId="4" xfId="0" applyNumberFormat="1" applyFont="1" applyFill="1" applyBorder="1" applyAlignment="1">
      <alignment horizontal="center" vertical="center" shrinkToFit="1"/>
    </xf>
    <xf numFmtId="0" fontId="5" fillId="0" borderId="4" xfId="0"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176" fontId="1" fillId="0" borderId="1" xfId="0" applyNumberFormat="1" applyFont="1" applyFill="1" applyBorder="1" applyAlignment="1">
      <alignment vertical="center"/>
    </xf>
    <xf numFmtId="0" fontId="6" fillId="0" borderId="1" xfId="0" applyFont="1" applyFill="1" applyBorder="1" applyAlignment="1">
      <alignment horizontal="center" vertical="center"/>
    </xf>
    <xf numFmtId="0" fontId="1" fillId="0" borderId="0" xfId="0" applyFont="1" applyFill="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_Table 10_6"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千位分隔_Table 10" xfId="50"/>
    <cellStyle name="常规_Table 10_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431165</xdr:colOff>
      <xdr:row>1</xdr:row>
      <xdr:rowOff>165100</xdr:rowOff>
    </xdr:from>
    <xdr:to>
      <xdr:col>7</xdr:col>
      <xdr:colOff>472440</xdr:colOff>
      <xdr:row>1</xdr:row>
      <xdr:rowOff>245110</xdr:rowOff>
    </xdr:to>
    <xdr:sp>
      <xdr:nvSpPr>
        <xdr:cNvPr id="2" name="Shape 24"/>
        <xdr:cNvSpPr/>
      </xdr:nvSpPr>
      <xdr:spPr>
        <a:xfrm>
          <a:off x="6214745" y="363220"/>
          <a:ext cx="41275" cy="80010"/>
        </a:xfrm>
        <a:custGeom>
          <a:avLst/>
          <a:gdLst/>
          <a:ahLst/>
          <a:cxnLst/>
          <a:pathLst>
            <a:path w="41275" h="79375">
              <a:moveTo>
                <a:pt x="38099" y="0"/>
              </a:moveTo>
              <a:lnTo>
                <a:pt x="41147" y="0"/>
              </a:lnTo>
              <a:lnTo>
                <a:pt x="28955" y="79248"/>
              </a:lnTo>
              <a:lnTo>
                <a:pt x="23730" y="67056"/>
              </a:lnTo>
              <a:lnTo>
                <a:pt x="28955" y="67056"/>
              </a:lnTo>
              <a:lnTo>
                <a:pt x="38099" y="0"/>
              </a:lnTo>
              <a:close/>
            </a:path>
            <a:path w="41275" h="79375">
              <a:moveTo>
                <a:pt x="12193" y="32003"/>
              </a:moveTo>
              <a:lnTo>
                <a:pt x="28955" y="67056"/>
              </a:lnTo>
              <a:lnTo>
                <a:pt x="23730" y="67056"/>
              </a:lnTo>
              <a:lnTo>
                <a:pt x="10668" y="36576"/>
              </a:lnTo>
              <a:lnTo>
                <a:pt x="4876" y="36576"/>
              </a:lnTo>
              <a:lnTo>
                <a:pt x="12193" y="32003"/>
              </a:lnTo>
              <a:close/>
            </a:path>
            <a:path w="41275" h="79375">
              <a:moveTo>
                <a:pt x="4876" y="36576"/>
              </a:moveTo>
              <a:lnTo>
                <a:pt x="10668" y="36576"/>
              </a:lnTo>
              <a:lnTo>
                <a:pt x="1524" y="41146"/>
              </a:lnTo>
              <a:lnTo>
                <a:pt x="0" y="39623"/>
              </a:lnTo>
              <a:lnTo>
                <a:pt x="4876" y="36576"/>
              </a:lnTo>
              <a:close/>
            </a:path>
          </a:pathLst>
        </a:custGeom>
        <a:solidFill>
          <a:srgbClr val="000000">
            <a:alpha val="50000"/>
          </a:srgbClr>
        </a:solid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431165</xdr:colOff>
      <xdr:row>2</xdr:row>
      <xdr:rowOff>165100</xdr:rowOff>
    </xdr:from>
    <xdr:to>
      <xdr:col>7</xdr:col>
      <xdr:colOff>472440</xdr:colOff>
      <xdr:row>2</xdr:row>
      <xdr:rowOff>245110</xdr:rowOff>
    </xdr:to>
    <xdr:sp>
      <xdr:nvSpPr>
        <xdr:cNvPr id="2" name="Shape 24"/>
        <xdr:cNvSpPr/>
      </xdr:nvSpPr>
      <xdr:spPr>
        <a:xfrm>
          <a:off x="7870190" y="798830"/>
          <a:ext cx="41275" cy="80010"/>
        </a:xfrm>
        <a:custGeom>
          <a:avLst/>
          <a:gdLst/>
          <a:ahLst/>
          <a:cxnLst/>
          <a:pathLst>
            <a:path w="41275" h="79375">
              <a:moveTo>
                <a:pt x="38099" y="0"/>
              </a:moveTo>
              <a:lnTo>
                <a:pt x="41147" y="0"/>
              </a:lnTo>
              <a:lnTo>
                <a:pt x="28955" y="79248"/>
              </a:lnTo>
              <a:lnTo>
                <a:pt x="23730" y="67056"/>
              </a:lnTo>
              <a:lnTo>
                <a:pt x="28955" y="67056"/>
              </a:lnTo>
              <a:lnTo>
                <a:pt x="38099" y="0"/>
              </a:lnTo>
              <a:close/>
            </a:path>
            <a:path w="41275" h="79375">
              <a:moveTo>
                <a:pt x="12193" y="32003"/>
              </a:moveTo>
              <a:lnTo>
                <a:pt x="28955" y="67056"/>
              </a:lnTo>
              <a:lnTo>
                <a:pt x="23730" y="67056"/>
              </a:lnTo>
              <a:lnTo>
                <a:pt x="10668" y="36576"/>
              </a:lnTo>
              <a:lnTo>
                <a:pt x="4876" y="36576"/>
              </a:lnTo>
              <a:lnTo>
                <a:pt x="12193" y="32003"/>
              </a:lnTo>
              <a:close/>
            </a:path>
            <a:path w="41275" h="79375">
              <a:moveTo>
                <a:pt x="4876" y="36576"/>
              </a:moveTo>
              <a:lnTo>
                <a:pt x="10668" y="36576"/>
              </a:lnTo>
              <a:lnTo>
                <a:pt x="1524" y="41146"/>
              </a:lnTo>
              <a:lnTo>
                <a:pt x="0" y="39623"/>
              </a:lnTo>
              <a:lnTo>
                <a:pt x="4876" y="36576"/>
              </a:lnTo>
              <a:close/>
            </a:path>
          </a:pathLst>
        </a:custGeom>
        <a:solidFill>
          <a:srgbClr val="000000">
            <a:alpha val="50000"/>
          </a:srgbClr>
        </a:solid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hyperlink" Target="javascript:;" TargetMode="Externa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tabSelected="1" workbookViewId="0">
      <selection activeCell="M3" sqref="M3"/>
    </sheetView>
  </sheetViews>
  <sheetFormatPr defaultColWidth="8.8" defaultRowHeight="15.6" outlineLevelRow="2"/>
  <cols>
    <col min="6" max="6" width="17.4" customWidth="1"/>
    <col min="7" max="7" width="14.5" customWidth="1"/>
  </cols>
  <sheetData>
    <row r="1" spans="1:9">
      <c r="A1" s="5" t="s">
        <v>0</v>
      </c>
      <c r="B1" s="5"/>
      <c r="C1" s="5"/>
      <c r="D1" s="5"/>
      <c r="E1" s="5"/>
      <c r="F1" s="6"/>
      <c r="G1" s="6"/>
      <c r="H1" s="5"/>
      <c r="I1" s="5"/>
    </row>
    <row r="2" ht="48" spans="1:9">
      <c r="A2" s="7" t="s">
        <v>1</v>
      </c>
      <c r="B2" s="7" t="s">
        <v>2</v>
      </c>
      <c r="C2" s="7" t="s">
        <v>3</v>
      </c>
      <c r="D2" s="7" t="s">
        <v>4</v>
      </c>
      <c r="E2" s="7" t="s">
        <v>5</v>
      </c>
      <c r="F2" s="8" t="s">
        <v>6</v>
      </c>
      <c r="G2" s="8" t="s">
        <v>7</v>
      </c>
      <c r="H2" s="7" t="s">
        <v>8</v>
      </c>
      <c r="I2" s="30" t="s">
        <v>9</v>
      </c>
    </row>
    <row r="3" ht="132" spans="1:9">
      <c r="A3" s="14">
        <v>7</v>
      </c>
      <c r="B3" s="7" t="s">
        <v>10</v>
      </c>
      <c r="C3" s="8" t="s">
        <v>11</v>
      </c>
      <c r="D3" s="15" t="s">
        <v>12</v>
      </c>
      <c r="E3" s="16" t="s">
        <v>13</v>
      </c>
      <c r="F3" s="8">
        <v>1000000</v>
      </c>
      <c r="G3" s="8" t="s">
        <v>14</v>
      </c>
      <c r="H3" s="7"/>
      <c r="I3" s="30"/>
    </row>
  </sheetData>
  <mergeCells count="1">
    <mergeCell ref="A1:H1"/>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U93"/>
  <sheetViews>
    <sheetView workbookViewId="0">
      <selection activeCell="I12" sqref="A2:I12"/>
    </sheetView>
  </sheetViews>
  <sheetFormatPr defaultColWidth="13.625" defaultRowHeight="24.95" customHeight="1"/>
  <cols>
    <col min="1" max="1" width="6.375" style="1" customWidth="1"/>
    <col min="2" max="2" width="13" style="1" customWidth="1"/>
    <col min="3" max="3" width="18.875" style="1" customWidth="1"/>
    <col min="4" max="4" width="17.75" style="1" customWidth="1"/>
    <col min="5" max="5" width="9.625" style="1" customWidth="1"/>
    <col min="6" max="6" width="13.375" style="4" customWidth="1"/>
    <col min="7" max="7" width="18.625" style="4" customWidth="1"/>
    <col min="8" max="8" width="7.75" style="1" customWidth="1"/>
    <col min="9" max="9" width="15.25" style="1" customWidth="1"/>
    <col min="10" max="11" width="15" style="1"/>
    <col min="12" max="16384" width="13.625" style="1"/>
  </cols>
  <sheetData>
    <row r="1" customFormat="1" customHeight="1" spans="1:255">
      <c r="A1" s="5" t="s">
        <v>15</v>
      </c>
      <c r="B1" s="5"/>
      <c r="C1" s="5"/>
      <c r="D1" s="5"/>
      <c r="E1" s="5"/>
      <c r="F1" s="6"/>
      <c r="G1" s="6"/>
      <c r="H1" s="5"/>
      <c r="I1" s="5"/>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customFormat="1" customHeight="1" spans="1:255">
      <c r="A2" s="5" t="s">
        <v>0</v>
      </c>
      <c r="B2" s="5"/>
      <c r="C2" s="5"/>
      <c r="D2" s="5"/>
      <c r="E2" s="5"/>
      <c r="F2" s="6"/>
      <c r="G2" s="6"/>
      <c r="H2" s="5"/>
      <c r="I2" s="5"/>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row>
    <row r="3" customFormat="1" ht="51.95" customHeight="1" spans="1:255">
      <c r="A3" s="7" t="s">
        <v>1</v>
      </c>
      <c r="B3" s="7" t="s">
        <v>2</v>
      </c>
      <c r="C3" s="7" t="s">
        <v>3</v>
      </c>
      <c r="D3" s="7" t="s">
        <v>4</v>
      </c>
      <c r="E3" s="7" t="s">
        <v>5</v>
      </c>
      <c r="F3" s="8" t="s">
        <v>6</v>
      </c>
      <c r="G3" s="8" t="s">
        <v>7</v>
      </c>
      <c r="H3" s="7" t="s">
        <v>8</v>
      </c>
      <c r="I3" s="30" t="s">
        <v>9</v>
      </c>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row>
    <row r="4" customFormat="1" hidden="1" customHeight="1" spans="1:255">
      <c r="A4" s="7" t="s">
        <v>16</v>
      </c>
      <c r="B4" s="7"/>
      <c r="C4" s="7"/>
      <c r="D4" s="7"/>
      <c r="E4" s="7"/>
      <c r="F4" s="8">
        <f>F5+F32+F77</f>
        <v>241113600</v>
      </c>
      <c r="G4" s="8"/>
      <c r="H4" s="7"/>
      <c r="I4" s="30"/>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row>
    <row r="5" customFormat="1" ht="42.95" hidden="1" customHeight="1" spans="1:255">
      <c r="A5" s="7" t="s">
        <v>17</v>
      </c>
      <c r="B5" s="7" t="s">
        <v>18</v>
      </c>
      <c r="C5" s="7"/>
      <c r="D5" s="7"/>
      <c r="E5" s="7"/>
      <c r="F5" s="8">
        <f>SUM(F6:F31)</f>
        <v>77654160</v>
      </c>
      <c r="G5" s="8"/>
      <c r="H5" s="7"/>
      <c r="I5" s="30"/>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row>
    <row r="6" customFormat="1" ht="75" hidden="1" customHeight="1" spans="1:255">
      <c r="A6" s="9">
        <v>1</v>
      </c>
      <c r="B6" s="10" t="s">
        <v>19</v>
      </c>
      <c r="C6" s="11" t="s">
        <v>20</v>
      </c>
      <c r="D6" s="12" t="s">
        <v>21</v>
      </c>
      <c r="E6" s="13" t="s">
        <v>13</v>
      </c>
      <c r="F6" s="11">
        <v>12830000</v>
      </c>
      <c r="G6" s="11" t="s">
        <v>22</v>
      </c>
      <c r="H6" s="10"/>
      <c r="I6" s="10" t="s">
        <v>23</v>
      </c>
      <c r="J6" s="1"/>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row>
    <row r="7" customFormat="1" ht="36" hidden="1" customHeight="1" spans="1:255">
      <c r="A7" s="14">
        <v>2</v>
      </c>
      <c r="B7" s="7" t="s">
        <v>24</v>
      </c>
      <c r="C7" s="8"/>
      <c r="D7" s="7"/>
      <c r="E7" s="7"/>
      <c r="F7" s="8"/>
      <c r="G7" s="8"/>
      <c r="H7" s="7"/>
      <c r="I7" s="30"/>
      <c r="J7" s="1"/>
      <c r="K7" s="3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row>
    <row r="8" customFormat="1" ht="56" hidden="1" customHeight="1" spans="1:255">
      <c r="A8" s="14">
        <v>3</v>
      </c>
      <c r="B8" s="10" t="s">
        <v>25</v>
      </c>
      <c r="C8" s="11" t="s">
        <v>26</v>
      </c>
      <c r="D8" s="12" t="s">
        <v>27</v>
      </c>
      <c r="E8" s="13" t="s">
        <v>13</v>
      </c>
      <c r="F8" s="11">
        <v>10554100</v>
      </c>
      <c r="G8" s="11" t="s">
        <v>28</v>
      </c>
      <c r="H8" s="10"/>
      <c r="I8" s="10" t="s">
        <v>29</v>
      </c>
      <c r="J8" s="1"/>
      <c r="K8" s="3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row>
    <row r="9" customFormat="1" ht="31.5" hidden="1" customHeight="1" spans="1:255">
      <c r="A9" s="14">
        <v>4</v>
      </c>
      <c r="B9" s="7"/>
      <c r="C9" s="8" t="s">
        <v>30</v>
      </c>
      <c r="D9" s="15" t="s">
        <v>31</v>
      </c>
      <c r="E9" s="16" t="s">
        <v>13</v>
      </c>
      <c r="F9" s="8">
        <v>1000000</v>
      </c>
      <c r="G9" s="8" t="s">
        <v>32</v>
      </c>
      <c r="H9" s="7"/>
      <c r="I9" s="30"/>
      <c r="J9" s="1"/>
      <c r="K9" s="3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row>
    <row r="10" customFormat="1" ht="76" hidden="1" customHeight="1" spans="1:255">
      <c r="A10" s="14">
        <v>5</v>
      </c>
      <c r="B10" s="7" t="s">
        <v>33</v>
      </c>
      <c r="C10" s="8" t="s">
        <v>33</v>
      </c>
      <c r="D10" s="15" t="s">
        <v>34</v>
      </c>
      <c r="E10" s="16" t="s">
        <v>13</v>
      </c>
      <c r="F10" s="8"/>
      <c r="G10" s="8" t="s">
        <v>35</v>
      </c>
      <c r="H10" s="7"/>
      <c r="I10" s="10" t="s">
        <v>36</v>
      </c>
      <c r="J10" s="1"/>
      <c r="K10" s="3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row>
    <row r="11" customFormat="1" ht="145" hidden="1" customHeight="1" spans="1:255">
      <c r="A11" s="14">
        <v>6</v>
      </c>
      <c r="B11" s="7" t="s">
        <v>37</v>
      </c>
      <c r="C11" s="8" t="s">
        <v>38</v>
      </c>
      <c r="D11" s="15" t="s">
        <v>39</v>
      </c>
      <c r="E11" s="16" t="s">
        <v>13</v>
      </c>
      <c r="F11" s="8">
        <v>30000000</v>
      </c>
      <c r="G11" s="8" t="s">
        <v>40</v>
      </c>
      <c r="H11" s="7"/>
      <c r="I11" s="7" t="s">
        <v>41</v>
      </c>
      <c r="J11" s="1"/>
      <c r="K11" s="3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row>
    <row r="12" customFormat="1" ht="60.75" customHeight="1" spans="1:255">
      <c r="A12" s="14">
        <v>7</v>
      </c>
      <c r="B12" s="7" t="s">
        <v>10</v>
      </c>
      <c r="C12" s="8" t="s">
        <v>11</v>
      </c>
      <c r="D12" s="15" t="s">
        <v>12</v>
      </c>
      <c r="E12" s="16" t="s">
        <v>13</v>
      </c>
      <c r="F12" s="8">
        <v>1000000</v>
      </c>
      <c r="G12" s="8" t="s">
        <v>14</v>
      </c>
      <c r="H12" s="7"/>
      <c r="I12" s="30"/>
      <c r="J12" s="1"/>
      <c r="K12" s="3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row>
    <row r="13" customFormat="1" ht="71" hidden="1" customHeight="1" spans="1:255">
      <c r="A13" s="14">
        <v>8</v>
      </c>
      <c r="B13" s="7" t="s">
        <v>42</v>
      </c>
      <c r="C13" s="16" t="s">
        <v>43</v>
      </c>
      <c r="D13" s="15"/>
      <c r="E13" s="7" t="s">
        <v>44</v>
      </c>
      <c r="F13" s="17">
        <v>0</v>
      </c>
      <c r="G13" s="17" t="s">
        <v>45</v>
      </c>
      <c r="H13" s="15"/>
      <c r="I13" s="15" t="s">
        <v>46</v>
      </c>
      <c r="J13" s="1"/>
      <c r="K13" s="32"/>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row>
    <row r="14" customFormat="1" ht="36" hidden="1" customHeight="1" spans="1:255">
      <c r="A14" s="14">
        <v>9</v>
      </c>
      <c r="B14" s="7" t="s">
        <v>47</v>
      </c>
      <c r="C14" s="15" t="s">
        <v>48</v>
      </c>
      <c r="D14" s="15" t="s">
        <v>49</v>
      </c>
      <c r="E14" s="7" t="s">
        <v>44</v>
      </c>
      <c r="F14" s="17">
        <v>0</v>
      </c>
      <c r="G14" s="17"/>
      <c r="H14" s="15" t="s">
        <v>50</v>
      </c>
      <c r="I14" s="15"/>
      <c r="J14" s="1"/>
      <c r="K14" s="32"/>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row>
    <row r="15" customFormat="1" ht="59" hidden="1" customHeight="1" spans="1:255">
      <c r="A15" s="14">
        <v>10</v>
      </c>
      <c r="B15" s="7"/>
      <c r="C15" s="12" t="s">
        <v>51</v>
      </c>
      <c r="D15" s="12" t="s">
        <v>52</v>
      </c>
      <c r="E15" s="10" t="s">
        <v>44</v>
      </c>
      <c r="F15" s="18">
        <v>0</v>
      </c>
      <c r="G15" s="18"/>
      <c r="H15" s="12"/>
      <c r="I15" s="12" t="s">
        <v>53</v>
      </c>
      <c r="J15" s="1"/>
      <c r="K15" s="32"/>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row>
    <row r="16" s="1" customFormat="1" ht="33" hidden="1" customHeight="1" spans="1:11">
      <c r="A16" s="14">
        <v>11</v>
      </c>
      <c r="B16" s="7" t="s">
        <v>54</v>
      </c>
      <c r="C16" s="15" t="s">
        <v>55</v>
      </c>
      <c r="D16" s="15"/>
      <c r="E16" s="7" t="s">
        <v>44</v>
      </c>
      <c r="F16" s="17">
        <v>0</v>
      </c>
      <c r="G16" s="17"/>
      <c r="H16" s="15"/>
      <c r="I16" s="15" t="s">
        <v>56</v>
      </c>
      <c r="K16" s="32"/>
    </row>
    <row r="17" customFormat="1" ht="45" hidden="1" customHeight="1" spans="1:255">
      <c r="A17" s="14">
        <v>12</v>
      </c>
      <c r="B17" s="10" t="s">
        <v>57</v>
      </c>
      <c r="C17" s="13" t="s">
        <v>58</v>
      </c>
      <c r="D17" s="12"/>
      <c r="E17" s="10" t="s">
        <v>44</v>
      </c>
      <c r="F17" s="18">
        <v>0</v>
      </c>
      <c r="G17" s="18" t="s">
        <v>59</v>
      </c>
      <c r="H17" s="12"/>
      <c r="I17" s="12" t="s">
        <v>60</v>
      </c>
      <c r="J17" s="1"/>
      <c r="K17" s="32"/>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row>
    <row r="18" customFormat="1" ht="45" hidden="1" customHeight="1" spans="1:255">
      <c r="A18" s="14">
        <v>13</v>
      </c>
      <c r="B18" s="7" t="s">
        <v>61</v>
      </c>
      <c r="C18" s="15" t="s">
        <v>62</v>
      </c>
      <c r="D18" s="15"/>
      <c r="E18" s="7" t="s">
        <v>44</v>
      </c>
      <c r="F18" s="17">
        <v>0</v>
      </c>
      <c r="G18" s="17"/>
      <c r="H18" s="15"/>
      <c r="I18" s="15"/>
      <c r="J18" s="1"/>
      <c r="K18" s="32"/>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row>
    <row r="19" customFormat="1" ht="58" hidden="1" customHeight="1" spans="1:255">
      <c r="A19" s="14">
        <v>14</v>
      </c>
      <c r="B19" s="7" t="s">
        <v>63</v>
      </c>
      <c r="C19" s="8" t="s">
        <v>64</v>
      </c>
      <c r="D19" s="15" t="s">
        <v>65</v>
      </c>
      <c r="E19" s="16" t="s">
        <v>13</v>
      </c>
      <c r="F19" s="8">
        <v>10000000</v>
      </c>
      <c r="G19" s="8" t="s">
        <v>66</v>
      </c>
      <c r="H19" s="7"/>
      <c r="I19" s="30"/>
      <c r="J19" s="1"/>
      <c r="K19" s="3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row>
    <row r="20" customFormat="1" ht="37" hidden="1" customHeight="1" spans="1:255">
      <c r="A20" s="14">
        <v>15</v>
      </c>
      <c r="B20" s="7"/>
      <c r="C20" s="19" t="s">
        <v>67</v>
      </c>
      <c r="D20" s="20" t="s">
        <v>68</v>
      </c>
      <c r="E20" s="20" t="s">
        <v>69</v>
      </c>
      <c r="F20" s="21">
        <v>0</v>
      </c>
      <c r="G20" s="8" t="s">
        <v>70</v>
      </c>
      <c r="H20" s="7"/>
      <c r="I20" s="30"/>
      <c r="J20" s="1"/>
      <c r="K20" s="33"/>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row>
    <row r="21" customFormat="1" ht="40" hidden="1" customHeight="1" spans="1:255">
      <c r="A21" s="14">
        <v>16</v>
      </c>
      <c r="B21" s="7"/>
      <c r="C21" s="19" t="s">
        <v>71</v>
      </c>
      <c r="D21" s="20" t="s">
        <v>72</v>
      </c>
      <c r="E21" s="20" t="s">
        <v>69</v>
      </c>
      <c r="F21" s="21">
        <v>0</v>
      </c>
      <c r="G21" s="19" t="s">
        <v>73</v>
      </c>
      <c r="H21" s="7"/>
      <c r="I21" s="30"/>
      <c r="J21" s="1"/>
      <c r="K21" s="33"/>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row>
    <row r="22" customFormat="1" ht="41" hidden="1" customHeight="1" spans="1:255">
      <c r="A22" s="14">
        <v>17</v>
      </c>
      <c r="B22" s="7"/>
      <c r="C22" s="19" t="s">
        <v>74</v>
      </c>
      <c r="D22" s="20" t="s">
        <v>75</v>
      </c>
      <c r="E22" s="20" t="s">
        <v>69</v>
      </c>
      <c r="F22" s="21">
        <v>0</v>
      </c>
      <c r="G22" s="19" t="s">
        <v>76</v>
      </c>
      <c r="H22" s="7"/>
      <c r="I22" s="30"/>
      <c r="J22" s="1"/>
      <c r="K22" s="33"/>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row>
    <row r="23" customFormat="1" ht="39" hidden="1" customHeight="1" spans="1:255">
      <c r="A23" s="14">
        <v>18</v>
      </c>
      <c r="B23" s="7"/>
      <c r="C23" s="19" t="s">
        <v>77</v>
      </c>
      <c r="D23" s="20" t="s">
        <v>78</v>
      </c>
      <c r="E23" s="20" t="s">
        <v>69</v>
      </c>
      <c r="F23" s="21">
        <v>0</v>
      </c>
      <c r="G23" s="19" t="s">
        <v>79</v>
      </c>
      <c r="H23" s="7"/>
      <c r="I23" s="7" t="s">
        <v>80</v>
      </c>
      <c r="J23" s="1"/>
      <c r="K23" s="33"/>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customFormat="1" ht="48" hidden="1" customHeight="1" spans="1:255">
      <c r="A24" s="14">
        <v>19</v>
      </c>
      <c r="B24" s="7" t="s">
        <v>81</v>
      </c>
      <c r="C24" s="7" t="s">
        <v>82</v>
      </c>
      <c r="D24" s="19" t="s">
        <v>83</v>
      </c>
      <c r="E24" s="19" t="s">
        <v>84</v>
      </c>
      <c r="F24" s="8">
        <v>12270060</v>
      </c>
      <c r="G24" s="8" t="s">
        <v>85</v>
      </c>
      <c r="H24" s="7"/>
      <c r="I24" s="30"/>
      <c r="J24" s="1"/>
      <c r="K24" s="3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customFormat="1" ht="142" hidden="1" customHeight="1" spans="1:255">
      <c r="A25" s="14">
        <v>20</v>
      </c>
      <c r="B25" s="10" t="s">
        <v>86</v>
      </c>
      <c r="C25" s="12" t="s">
        <v>87</v>
      </c>
      <c r="D25" s="12" t="s">
        <v>88</v>
      </c>
      <c r="E25" s="10" t="s">
        <v>44</v>
      </c>
      <c r="F25" s="18">
        <v>0</v>
      </c>
      <c r="G25" s="18" t="s">
        <v>89</v>
      </c>
      <c r="H25" s="12"/>
      <c r="I25" s="12" t="s">
        <v>90</v>
      </c>
      <c r="J25" s="1"/>
      <c r="K25" s="32"/>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customFormat="1" ht="39" hidden="1" customHeight="1" spans="1:255">
      <c r="A26" s="14">
        <v>21</v>
      </c>
      <c r="B26" s="7"/>
      <c r="C26" s="15" t="s">
        <v>91</v>
      </c>
      <c r="D26" s="15"/>
      <c r="E26" s="7" t="s">
        <v>44</v>
      </c>
      <c r="F26" s="17"/>
      <c r="G26" s="17"/>
      <c r="H26" s="15"/>
      <c r="I26" s="34" t="s">
        <v>92</v>
      </c>
      <c r="J26" s="1"/>
      <c r="K26" s="32"/>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customFormat="1" ht="50" hidden="1" customHeight="1" spans="1:255">
      <c r="A27" s="14">
        <v>22</v>
      </c>
      <c r="B27" s="7"/>
      <c r="C27" s="15" t="s">
        <v>93</v>
      </c>
      <c r="D27" s="15"/>
      <c r="E27" s="7" t="s">
        <v>44</v>
      </c>
      <c r="F27" s="17"/>
      <c r="G27" s="17"/>
      <c r="H27" s="22"/>
      <c r="I27" s="15" t="s">
        <v>92</v>
      </c>
      <c r="J27" s="1"/>
      <c r="K27" s="32"/>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customFormat="1" hidden="1" customHeight="1" spans="1:255">
      <c r="A28" s="14">
        <v>23</v>
      </c>
      <c r="B28" s="7" t="s">
        <v>94</v>
      </c>
      <c r="C28" s="23" t="s">
        <v>95</v>
      </c>
      <c r="D28" s="24" t="s">
        <v>96</v>
      </c>
      <c r="E28" s="19" t="s">
        <v>97</v>
      </c>
      <c r="F28" s="25">
        <v>0</v>
      </c>
      <c r="G28" s="26" t="s">
        <v>98</v>
      </c>
      <c r="H28" s="27" t="s">
        <v>99</v>
      </c>
      <c r="I28" s="7" t="s">
        <v>100</v>
      </c>
      <c r="J28" s="35"/>
      <c r="K28" s="35"/>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row>
    <row r="29" customFormat="1" ht="33" hidden="1" customHeight="1" spans="1:255">
      <c r="A29" s="14">
        <v>24</v>
      </c>
      <c r="B29" s="7"/>
      <c r="C29" s="23" t="s">
        <v>101</v>
      </c>
      <c r="D29" s="24" t="s">
        <v>102</v>
      </c>
      <c r="E29" s="19" t="s">
        <v>97</v>
      </c>
      <c r="F29" s="28">
        <v>0</v>
      </c>
      <c r="G29" s="26" t="s">
        <v>103</v>
      </c>
      <c r="H29" s="27" t="s">
        <v>99</v>
      </c>
      <c r="I29" s="7" t="s">
        <v>100</v>
      </c>
      <c r="J29" s="35"/>
      <c r="K29" s="35"/>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row>
    <row r="30" customFormat="1" ht="37" hidden="1" customHeight="1" spans="1:255">
      <c r="A30" s="14">
        <v>25</v>
      </c>
      <c r="B30" s="7" t="s">
        <v>104</v>
      </c>
      <c r="C30" s="23" t="s">
        <v>105</v>
      </c>
      <c r="D30" s="24" t="s">
        <v>106</v>
      </c>
      <c r="E30" s="19" t="s">
        <v>97</v>
      </c>
      <c r="F30" s="24">
        <v>0</v>
      </c>
      <c r="G30" s="26" t="s">
        <v>107</v>
      </c>
      <c r="H30" s="27" t="s">
        <v>99</v>
      </c>
      <c r="I30" s="7"/>
      <c r="J30" s="35"/>
      <c r="K30" s="35"/>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row>
    <row r="31" customFormat="1" ht="37" hidden="1" customHeight="1" spans="1:255">
      <c r="A31" s="14">
        <v>26</v>
      </c>
      <c r="B31" s="7"/>
      <c r="C31" s="23" t="s">
        <v>108</v>
      </c>
      <c r="D31" s="24" t="s">
        <v>109</v>
      </c>
      <c r="E31" s="19" t="s">
        <v>97</v>
      </c>
      <c r="F31" s="24">
        <v>0</v>
      </c>
      <c r="G31" s="26" t="s">
        <v>110</v>
      </c>
      <c r="H31" s="27" t="s">
        <v>99</v>
      </c>
      <c r="I31" s="7"/>
      <c r="J31" s="35"/>
      <c r="K31" s="35"/>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row>
    <row r="32" customFormat="1" hidden="1" customHeight="1" spans="1:255">
      <c r="A32" s="7" t="s">
        <v>111</v>
      </c>
      <c r="B32" s="7" t="s">
        <v>18</v>
      </c>
      <c r="C32" s="7"/>
      <c r="D32" s="7"/>
      <c r="E32" s="7"/>
      <c r="F32" s="8">
        <f>SUM(F33:F76)</f>
        <v>147995600</v>
      </c>
      <c r="G32" s="8"/>
      <c r="H32" s="29"/>
      <c r="I32" s="30"/>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row>
    <row r="33" customFormat="1" ht="42" hidden="1" customHeight="1" spans="1:255">
      <c r="A33" s="14">
        <v>1</v>
      </c>
      <c r="B33" s="7" t="s">
        <v>112</v>
      </c>
      <c r="C33" s="7" t="s">
        <v>113</v>
      </c>
      <c r="D33" s="15" t="s">
        <v>114</v>
      </c>
      <c r="E33" s="16" t="s">
        <v>13</v>
      </c>
      <c r="F33" s="17">
        <v>16000000</v>
      </c>
      <c r="G33" s="17" t="s">
        <v>115</v>
      </c>
      <c r="H33" s="29"/>
      <c r="I33" s="30"/>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row>
    <row r="34" customFormat="1" ht="36" hidden="1" customHeight="1" spans="1:255">
      <c r="A34" s="14">
        <v>2</v>
      </c>
      <c r="B34" s="7"/>
      <c r="C34" s="7" t="s">
        <v>116</v>
      </c>
      <c r="D34" s="15" t="s">
        <v>117</v>
      </c>
      <c r="E34" s="16" t="s">
        <v>13</v>
      </c>
      <c r="F34" s="17"/>
      <c r="G34" s="17"/>
      <c r="H34" s="29"/>
      <c r="I34" s="30"/>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row>
    <row r="35" customFormat="1" ht="38" hidden="1" customHeight="1" spans="1:255">
      <c r="A35" s="14">
        <v>3</v>
      </c>
      <c r="B35" s="7"/>
      <c r="C35" s="7" t="s">
        <v>118</v>
      </c>
      <c r="D35" s="15" t="s">
        <v>119</v>
      </c>
      <c r="E35" s="16" t="s">
        <v>13</v>
      </c>
      <c r="F35" s="17"/>
      <c r="G35" s="17"/>
      <c r="H35" s="29"/>
      <c r="I35" s="30"/>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row>
    <row r="36" customFormat="1" ht="36" hidden="1" customHeight="1" spans="1:255">
      <c r="A36" s="14">
        <v>4</v>
      </c>
      <c r="B36" s="7"/>
      <c r="C36" s="7" t="s">
        <v>120</v>
      </c>
      <c r="D36" s="15" t="s">
        <v>121</v>
      </c>
      <c r="E36" s="16" t="s">
        <v>13</v>
      </c>
      <c r="F36" s="17"/>
      <c r="G36" s="17"/>
      <c r="H36" s="29"/>
      <c r="I36" s="30"/>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row>
    <row r="37" customFormat="1" ht="36" hidden="1" customHeight="1" spans="1:255">
      <c r="A37" s="14">
        <v>5</v>
      </c>
      <c r="B37" s="7"/>
      <c r="C37" s="7" t="s">
        <v>122</v>
      </c>
      <c r="D37" s="15" t="s">
        <v>123</v>
      </c>
      <c r="E37" s="16" t="s">
        <v>13</v>
      </c>
      <c r="F37" s="17"/>
      <c r="G37" s="17"/>
      <c r="H37" s="29"/>
      <c r="I37" s="30"/>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row>
    <row r="38" customFormat="1" ht="36" hidden="1" customHeight="1" spans="1:255">
      <c r="A38" s="14">
        <v>6</v>
      </c>
      <c r="B38" s="7"/>
      <c r="C38" s="7" t="s">
        <v>124</v>
      </c>
      <c r="D38" s="15" t="s">
        <v>125</v>
      </c>
      <c r="E38" s="16" t="s">
        <v>13</v>
      </c>
      <c r="F38" s="17"/>
      <c r="G38" s="17"/>
      <c r="H38" s="7"/>
      <c r="I38" s="36"/>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row>
    <row r="39" customFormat="1" ht="44" hidden="1" customHeight="1" spans="1:255">
      <c r="A39" s="14">
        <v>7</v>
      </c>
      <c r="B39" s="7"/>
      <c r="C39" s="7" t="s">
        <v>126</v>
      </c>
      <c r="D39" s="15" t="s">
        <v>127</v>
      </c>
      <c r="E39" s="16" t="s">
        <v>13</v>
      </c>
      <c r="F39" s="17"/>
      <c r="G39" s="17"/>
      <c r="H39" s="7"/>
      <c r="I39" s="30"/>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row>
    <row r="40" customFormat="1" ht="38" hidden="1" customHeight="1" spans="1:255">
      <c r="A40" s="14">
        <v>8</v>
      </c>
      <c r="B40" s="7"/>
      <c r="C40" s="7" t="s">
        <v>128</v>
      </c>
      <c r="D40" s="15" t="s">
        <v>129</v>
      </c>
      <c r="E40" s="16" t="s">
        <v>13</v>
      </c>
      <c r="F40" s="17"/>
      <c r="G40" s="17"/>
      <c r="H40" s="7"/>
      <c r="I40" s="30"/>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row>
    <row r="41" customFormat="1" ht="38" hidden="1" customHeight="1" spans="1:255">
      <c r="A41" s="14">
        <v>9</v>
      </c>
      <c r="B41" s="7"/>
      <c r="C41" s="7" t="s">
        <v>130</v>
      </c>
      <c r="D41" s="15" t="s">
        <v>131</v>
      </c>
      <c r="E41" s="16" t="s">
        <v>13</v>
      </c>
      <c r="F41" s="17"/>
      <c r="G41" s="17"/>
      <c r="H41" s="7"/>
      <c r="I41" s="30"/>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row>
    <row r="42" customFormat="1" ht="39" hidden="1" customHeight="1" spans="1:255">
      <c r="A42" s="14">
        <v>10</v>
      </c>
      <c r="B42" s="7"/>
      <c r="C42" s="7" t="s">
        <v>132</v>
      </c>
      <c r="D42" s="15" t="s">
        <v>133</v>
      </c>
      <c r="E42" s="16" t="s">
        <v>13</v>
      </c>
      <c r="F42" s="17"/>
      <c r="G42" s="17"/>
      <c r="H42" s="7"/>
      <c r="I42" s="30"/>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row>
    <row r="43" customFormat="1" ht="36" hidden="1" customHeight="1" spans="1:255">
      <c r="A43" s="14">
        <v>11</v>
      </c>
      <c r="B43" s="7"/>
      <c r="C43" s="7" t="s">
        <v>134</v>
      </c>
      <c r="D43" s="15" t="s">
        <v>135</v>
      </c>
      <c r="E43" s="16" t="s">
        <v>13</v>
      </c>
      <c r="F43" s="17"/>
      <c r="G43" s="17"/>
      <c r="H43" s="7"/>
      <c r="I43" s="30"/>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row>
    <row r="44" customFormat="1" ht="39" hidden="1" customHeight="1" spans="1:255">
      <c r="A44" s="14">
        <v>12</v>
      </c>
      <c r="B44" s="7"/>
      <c r="C44" s="7" t="s">
        <v>136</v>
      </c>
      <c r="D44" s="15" t="s">
        <v>137</v>
      </c>
      <c r="E44" s="16" t="s">
        <v>13</v>
      </c>
      <c r="F44" s="17"/>
      <c r="G44" s="17"/>
      <c r="H44" s="7"/>
      <c r="I44" s="30"/>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row>
    <row r="45" customFormat="1" ht="38" hidden="1" customHeight="1" spans="1:255">
      <c r="A45" s="14">
        <v>13</v>
      </c>
      <c r="B45" s="7"/>
      <c r="C45" s="7" t="s">
        <v>138</v>
      </c>
      <c r="D45" s="15" t="s">
        <v>139</v>
      </c>
      <c r="E45" s="16" t="s">
        <v>13</v>
      </c>
      <c r="F45" s="17"/>
      <c r="G45" s="17"/>
      <c r="H45" s="7"/>
      <c r="I45" s="30"/>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row>
    <row r="46" customFormat="1" ht="38" hidden="1" customHeight="1" spans="1:255">
      <c r="A46" s="14">
        <v>14</v>
      </c>
      <c r="B46" s="7"/>
      <c r="C46" s="7" t="s">
        <v>140</v>
      </c>
      <c r="D46" s="15" t="s">
        <v>141</v>
      </c>
      <c r="E46" s="16" t="s">
        <v>13</v>
      </c>
      <c r="F46" s="17"/>
      <c r="G46" s="17"/>
      <c r="H46" s="7" t="s">
        <v>142</v>
      </c>
      <c r="I46" s="30"/>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row>
    <row r="47" customFormat="1" ht="36" hidden="1" customHeight="1" spans="1:255">
      <c r="A47" s="14">
        <v>15</v>
      </c>
      <c r="B47" s="7"/>
      <c r="C47" s="7" t="s">
        <v>143</v>
      </c>
      <c r="D47" s="15" t="s">
        <v>144</v>
      </c>
      <c r="E47" s="16" t="s">
        <v>13</v>
      </c>
      <c r="F47" s="17"/>
      <c r="G47" s="17"/>
      <c r="H47" s="7"/>
      <c r="I47" s="30"/>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row>
    <row r="48" customFormat="1" ht="36" hidden="1" customHeight="1" spans="1:255">
      <c r="A48" s="14">
        <v>16</v>
      </c>
      <c r="B48" s="7"/>
      <c r="C48" s="7" t="s">
        <v>145</v>
      </c>
      <c r="D48" s="15" t="s">
        <v>146</v>
      </c>
      <c r="E48" s="16" t="s">
        <v>13</v>
      </c>
      <c r="F48" s="17"/>
      <c r="G48" s="17"/>
      <c r="H48" s="7"/>
      <c r="I48" s="30"/>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row>
    <row r="49" customFormat="1" ht="39" hidden="1" customHeight="1" spans="1:255">
      <c r="A49" s="14">
        <v>17</v>
      </c>
      <c r="B49" s="7"/>
      <c r="C49" s="7" t="s">
        <v>147</v>
      </c>
      <c r="D49" s="15" t="s">
        <v>148</v>
      </c>
      <c r="E49" s="16" t="s">
        <v>13</v>
      </c>
      <c r="F49" s="17"/>
      <c r="G49" s="17"/>
      <c r="H49" s="7"/>
      <c r="I49" s="30"/>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row>
    <row r="50" customFormat="1" ht="39" hidden="1" customHeight="1" spans="1:255">
      <c r="A50" s="14">
        <v>18</v>
      </c>
      <c r="B50" s="7"/>
      <c r="C50" s="7" t="s">
        <v>149</v>
      </c>
      <c r="D50" s="15" t="s">
        <v>150</v>
      </c>
      <c r="E50" s="16" t="s">
        <v>13</v>
      </c>
      <c r="F50" s="17"/>
      <c r="G50" s="17"/>
      <c r="H50" s="7"/>
      <c r="I50" s="30"/>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row>
    <row r="51" customFormat="1" ht="36" hidden="1" customHeight="1" spans="1:255">
      <c r="A51" s="14">
        <v>19</v>
      </c>
      <c r="B51" s="7"/>
      <c r="C51" s="7" t="s">
        <v>151</v>
      </c>
      <c r="D51" s="15" t="s">
        <v>152</v>
      </c>
      <c r="E51" s="16" t="s">
        <v>13</v>
      </c>
      <c r="F51" s="17"/>
      <c r="G51" s="17"/>
      <c r="H51" s="7"/>
      <c r="I51" s="30"/>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row>
    <row r="52" customFormat="1" ht="38" hidden="1" customHeight="1" spans="1:255">
      <c r="A52" s="14">
        <v>20</v>
      </c>
      <c r="B52" s="7"/>
      <c r="C52" s="7" t="s">
        <v>153</v>
      </c>
      <c r="D52" s="15" t="s">
        <v>154</v>
      </c>
      <c r="E52" s="16" t="s">
        <v>13</v>
      </c>
      <c r="F52" s="17"/>
      <c r="G52" s="17"/>
      <c r="H52" s="7"/>
      <c r="I52" s="30"/>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row>
    <row r="53" customFormat="1" ht="44" hidden="1" customHeight="1" spans="1:255">
      <c r="A53" s="14">
        <v>21</v>
      </c>
      <c r="B53" s="7"/>
      <c r="C53" s="7" t="s">
        <v>155</v>
      </c>
      <c r="D53" s="15" t="s">
        <v>156</v>
      </c>
      <c r="E53" s="16" t="s">
        <v>13</v>
      </c>
      <c r="F53" s="17"/>
      <c r="G53" s="17"/>
      <c r="H53" s="7"/>
      <c r="I53" s="30"/>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row>
    <row r="54" customFormat="1" ht="35" hidden="1" customHeight="1" spans="1:255">
      <c r="A54" s="14">
        <v>22</v>
      </c>
      <c r="B54" s="7"/>
      <c r="C54" s="7" t="s">
        <v>157</v>
      </c>
      <c r="D54" s="15" t="s">
        <v>158</v>
      </c>
      <c r="E54" s="16" t="s">
        <v>13</v>
      </c>
      <c r="F54" s="17"/>
      <c r="G54" s="17"/>
      <c r="H54" s="7"/>
      <c r="I54" s="30"/>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row>
    <row r="55" customFormat="1" ht="38" hidden="1" customHeight="1" spans="1:255">
      <c r="A55" s="14">
        <v>23</v>
      </c>
      <c r="B55" s="7"/>
      <c r="C55" s="7" t="s">
        <v>159</v>
      </c>
      <c r="D55" s="15" t="s">
        <v>160</v>
      </c>
      <c r="E55" s="16" t="s">
        <v>13</v>
      </c>
      <c r="F55" s="17"/>
      <c r="G55" s="17"/>
      <c r="H55" s="7"/>
      <c r="I55" s="30"/>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row>
    <row r="56" customFormat="1" ht="37" hidden="1" customHeight="1" spans="1:255">
      <c r="A56" s="14">
        <v>24</v>
      </c>
      <c r="B56" s="7"/>
      <c r="C56" s="7" t="s">
        <v>161</v>
      </c>
      <c r="D56" s="15" t="s">
        <v>162</v>
      </c>
      <c r="E56" s="16" t="s">
        <v>13</v>
      </c>
      <c r="F56" s="17"/>
      <c r="G56" s="17"/>
      <c r="H56" s="7"/>
      <c r="I56" s="30"/>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row>
    <row r="57" customFormat="1" ht="39" hidden="1" customHeight="1" spans="1:255">
      <c r="A57" s="14">
        <v>25</v>
      </c>
      <c r="B57" s="7"/>
      <c r="C57" s="7" t="s">
        <v>163</v>
      </c>
      <c r="D57" s="15" t="s">
        <v>164</v>
      </c>
      <c r="E57" s="16" t="s">
        <v>13</v>
      </c>
      <c r="F57" s="17"/>
      <c r="G57" s="17"/>
      <c r="H57" s="7"/>
      <c r="I57" s="30"/>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row>
    <row r="58" customFormat="1" ht="38" hidden="1" customHeight="1" spans="1:255">
      <c r="A58" s="14">
        <v>26</v>
      </c>
      <c r="B58" s="7"/>
      <c r="C58" s="7" t="s">
        <v>165</v>
      </c>
      <c r="D58" s="15" t="s">
        <v>166</v>
      </c>
      <c r="E58" s="16" t="s">
        <v>13</v>
      </c>
      <c r="F58" s="17"/>
      <c r="G58" s="17"/>
      <c r="H58" s="7"/>
      <c r="I58" s="30"/>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row>
    <row r="59" customFormat="1" hidden="1" customHeight="1" spans="1:255">
      <c r="A59" s="14">
        <v>27</v>
      </c>
      <c r="B59" s="7"/>
      <c r="C59" s="7" t="s">
        <v>167</v>
      </c>
      <c r="D59" s="15" t="s">
        <v>168</v>
      </c>
      <c r="E59" s="16" t="s">
        <v>13</v>
      </c>
      <c r="F59" s="17"/>
      <c r="G59" s="17"/>
      <c r="H59" s="7"/>
      <c r="I59" s="30"/>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row>
    <row r="60" customFormat="1" hidden="1" customHeight="1" spans="1:255">
      <c r="A60" s="14">
        <v>28</v>
      </c>
      <c r="B60" s="7"/>
      <c r="C60" s="7" t="s">
        <v>169</v>
      </c>
      <c r="D60" s="15" t="s">
        <v>170</v>
      </c>
      <c r="E60" s="16" t="s">
        <v>13</v>
      </c>
      <c r="F60" s="17"/>
      <c r="G60" s="17"/>
      <c r="H60" s="7"/>
      <c r="I60" s="30"/>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row>
    <row r="61" customFormat="1" hidden="1" customHeight="1" spans="1:255">
      <c r="A61" s="14">
        <v>29</v>
      </c>
      <c r="B61" s="7"/>
      <c r="C61" s="7" t="s">
        <v>171</v>
      </c>
      <c r="D61" s="15" t="s">
        <v>172</v>
      </c>
      <c r="E61" s="16" t="s">
        <v>13</v>
      </c>
      <c r="F61" s="17"/>
      <c r="G61" s="17"/>
      <c r="H61" s="7"/>
      <c r="I61" s="30"/>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row>
    <row r="62" customFormat="1" hidden="1" customHeight="1" spans="1:255">
      <c r="A62" s="14">
        <v>30</v>
      </c>
      <c r="B62" s="7"/>
      <c r="C62" s="7" t="s">
        <v>173</v>
      </c>
      <c r="D62" s="15" t="s">
        <v>174</v>
      </c>
      <c r="E62" s="16" t="s">
        <v>13</v>
      </c>
      <c r="F62" s="17"/>
      <c r="G62" s="17"/>
      <c r="H62" s="7"/>
      <c r="I62" s="30"/>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row>
    <row r="63" customFormat="1" ht="29.1" hidden="1" customHeight="1" spans="1:255">
      <c r="A63" s="14">
        <v>31</v>
      </c>
      <c r="B63" s="7" t="s">
        <v>175</v>
      </c>
      <c r="C63" s="7" t="s">
        <v>176</v>
      </c>
      <c r="D63" s="15" t="s">
        <v>177</v>
      </c>
      <c r="E63" s="16" t="s">
        <v>13</v>
      </c>
      <c r="F63" s="8">
        <v>10000000</v>
      </c>
      <c r="G63" s="8" t="s">
        <v>178</v>
      </c>
      <c r="H63" s="7"/>
      <c r="I63" s="7" t="s">
        <v>179</v>
      </c>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row>
    <row r="64" customFormat="1" ht="87" hidden="1" customHeight="1" spans="1:255">
      <c r="A64" s="14">
        <v>32</v>
      </c>
      <c r="B64" s="7"/>
      <c r="C64" s="7" t="s">
        <v>180</v>
      </c>
      <c r="D64" s="15" t="s">
        <v>181</v>
      </c>
      <c r="E64" s="16" t="s">
        <v>13</v>
      </c>
      <c r="F64" s="11">
        <v>16995600</v>
      </c>
      <c r="G64" s="8" t="s">
        <v>182</v>
      </c>
      <c r="H64" s="7"/>
      <c r="I64" s="7" t="s">
        <v>183</v>
      </c>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row>
    <row r="65" customFormat="1" ht="29.1" hidden="1" customHeight="1" spans="1:255">
      <c r="A65" s="14">
        <v>33</v>
      </c>
      <c r="B65" s="7"/>
      <c r="C65" s="7" t="s">
        <v>184</v>
      </c>
      <c r="D65" s="15" t="s">
        <v>185</v>
      </c>
      <c r="E65" s="16" t="s">
        <v>13</v>
      </c>
      <c r="F65" s="8">
        <v>5000000</v>
      </c>
      <c r="G65" s="8" t="s">
        <v>186</v>
      </c>
      <c r="H65" s="7"/>
      <c r="I65" s="30"/>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row>
    <row r="66" customFormat="1" ht="66" hidden="1" customHeight="1" spans="1:255">
      <c r="A66" s="14">
        <v>34</v>
      </c>
      <c r="B66" s="7"/>
      <c r="C66" s="7" t="s">
        <v>187</v>
      </c>
      <c r="D66" s="15" t="s">
        <v>188</v>
      </c>
      <c r="E66" s="16" t="s">
        <v>13</v>
      </c>
      <c r="F66" s="8">
        <v>100000000</v>
      </c>
      <c r="G66" s="8" t="s">
        <v>189</v>
      </c>
      <c r="H66" s="7"/>
      <c r="I66" s="30"/>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row>
    <row r="67" customFormat="1" ht="51" hidden="1" customHeight="1" spans="1:255">
      <c r="A67" s="14">
        <v>35</v>
      </c>
      <c r="B67" s="7" t="s">
        <v>190</v>
      </c>
      <c r="C67" s="7"/>
      <c r="D67" s="15" t="s">
        <v>191</v>
      </c>
      <c r="E67" s="16" t="s">
        <v>84</v>
      </c>
      <c r="F67" s="8">
        <v>0</v>
      </c>
      <c r="G67" s="37" t="s">
        <v>192</v>
      </c>
      <c r="H67" s="7"/>
      <c r="I67" s="10" t="s">
        <v>193</v>
      </c>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row>
    <row r="68" customFormat="1" ht="39" hidden="1" customHeight="1" spans="1:255">
      <c r="A68" s="9">
        <v>36</v>
      </c>
      <c r="B68" s="38" t="s">
        <v>194</v>
      </c>
      <c r="C68" s="39" t="s">
        <v>195</v>
      </c>
      <c r="D68" s="40" t="s">
        <v>196</v>
      </c>
      <c r="E68" s="41" t="s">
        <v>97</v>
      </c>
      <c r="F68" s="42">
        <v>0</v>
      </c>
      <c r="G68" s="43"/>
      <c r="H68" s="44"/>
      <c r="I68" s="69" t="s">
        <v>197</v>
      </c>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row>
    <row r="69" customFormat="1" ht="39" hidden="1" customHeight="1" spans="1:255">
      <c r="A69" s="9">
        <v>37</v>
      </c>
      <c r="B69" s="38" t="s">
        <v>198</v>
      </c>
      <c r="C69" s="39" t="s">
        <v>195</v>
      </c>
      <c r="D69" s="40" t="s">
        <v>199</v>
      </c>
      <c r="E69" s="41" t="s">
        <v>97</v>
      </c>
      <c r="F69" s="42">
        <v>0</v>
      </c>
      <c r="G69" s="43"/>
      <c r="H69" s="44"/>
      <c r="I69" s="69" t="s">
        <v>197</v>
      </c>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row>
    <row r="70" customFormat="1" ht="37" hidden="1" customHeight="1" spans="1:255">
      <c r="A70" s="9">
        <v>38</v>
      </c>
      <c r="B70" s="38" t="s">
        <v>200</v>
      </c>
      <c r="C70" s="39" t="s">
        <v>195</v>
      </c>
      <c r="D70" s="40" t="s">
        <v>201</v>
      </c>
      <c r="E70" s="41" t="s">
        <v>97</v>
      </c>
      <c r="F70" s="42">
        <v>0</v>
      </c>
      <c r="G70" s="43"/>
      <c r="H70" s="44"/>
      <c r="I70" s="69" t="s">
        <v>197</v>
      </c>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row>
    <row r="71" customFormat="1" ht="37" hidden="1" customHeight="1" spans="1:255">
      <c r="A71" s="9">
        <v>39</v>
      </c>
      <c r="B71" s="45" t="s">
        <v>202</v>
      </c>
      <c r="C71" s="46"/>
      <c r="D71" s="47"/>
      <c r="E71" s="48" t="s">
        <v>97</v>
      </c>
      <c r="F71" s="47">
        <v>0</v>
      </c>
      <c r="G71" s="49" t="s">
        <v>203</v>
      </c>
      <c r="H71" s="50" t="s">
        <v>99</v>
      </c>
      <c r="I71" s="7" t="s">
        <v>204</v>
      </c>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row>
    <row r="72" customFormat="1" ht="37" hidden="1" customHeight="1" spans="1:255">
      <c r="A72" s="9">
        <v>40</v>
      </c>
      <c r="B72" s="45" t="s">
        <v>205</v>
      </c>
      <c r="C72" s="46"/>
      <c r="D72" s="47"/>
      <c r="E72" s="48" t="s">
        <v>97</v>
      </c>
      <c r="F72" s="47">
        <v>0</v>
      </c>
      <c r="G72" s="49" t="s">
        <v>206</v>
      </c>
      <c r="H72" s="50" t="s">
        <v>99</v>
      </c>
      <c r="I72" s="7" t="s">
        <v>204</v>
      </c>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row>
    <row r="73" customFormat="1" ht="37" hidden="1" customHeight="1" spans="1:255">
      <c r="A73" s="9">
        <v>41</v>
      </c>
      <c r="B73" s="51" t="s">
        <v>207</v>
      </c>
      <c r="C73" s="52"/>
      <c r="D73" s="53"/>
      <c r="E73" s="54" t="s">
        <v>97</v>
      </c>
      <c r="F73" s="53">
        <v>0</v>
      </c>
      <c r="G73" s="55" t="s">
        <v>208</v>
      </c>
      <c r="H73" s="50" t="s">
        <v>99</v>
      </c>
      <c r="I73" s="7" t="s">
        <v>204</v>
      </c>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row>
    <row r="74" customFormat="1" ht="37" hidden="1" customHeight="1" spans="1:255">
      <c r="A74" s="9">
        <v>42</v>
      </c>
      <c r="B74" s="51" t="s">
        <v>209</v>
      </c>
      <c r="C74" s="52"/>
      <c r="D74" s="53"/>
      <c r="E74" s="54" t="s">
        <v>97</v>
      </c>
      <c r="F74" s="53">
        <v>0</v>
      </c>
      <c r="G74" s="55" t="s">
        <v>210</v>
      </c>
      <c r="H74" s="50" t="s">
        <v>99</v>
      </c>
      <c r="I74" s="7" t="s">
        <v>204</v>
      </c>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row>
    <row r="75" customFormat="1" ht="50" hidden="1" customHeight="1" spans="1:255">
      <c r="A75" s="9">
        <v>43</v>
      </c>
      <c r="B75" s="56" t="s">
        <v>211</v>
      </c>
      <c r="C75" s="52"/>
      <c r="D75" s="53"/>
      <c r="E75" s="54" t="s">
        <v>44</v>
      </c>
      <c r="F75" s="53">
        <v>0</v>
      </c>
      <c r="G75" s="56" t="s">
        <v>212</v>
      </c>
      <c r="H75" s="50" t="s">
        <v>99</v>
      </c>
      <c r="I75" s="7" t="s">
        <v>213</v>
      </c>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row>
    <row r="76" customFormat="1" ht="50" hidden="1" customHeight="1" spans="1:255">
      <c r="A76" s="9">
        <v>44</v>
      </c>
      <c r="B76" s="56" t="s">
        <v>214</v>
      </c>
      <c r="C76" s="52"/>
      <c r="D76" s="53"/>
      <c r="E76" s="48" t="s">
        <v>97</v>
      </c>
      <c r="F76" s="53">
        <v>0</v>
      </c>
      <c r="G76" s="57" t="s">
        <v>215</v>
      </c>
      <c r="H76" s="50"/>
      <c r="I76" s="7" t="s">
        <v>216</v>
      </c>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row>
    <row r="77" customFormat="1" ht="41.25" hidden="1" customHeight="1" spans="1:255">
      <c r="A77" s="7" t="s">
        <v>217</v>
      </c>
      <c r="B77" s="7" t="s">
        <v>18</v>
      </c>
      <c r="C77" s="7"/>
      <c r="D77" s="7"/>
      <c r="E77" s="7"/>
      <c r="F77" s="8">
        <f>SUM(F78:F93)</f>
        <v>15463840</v>
      </c>
      <c r="G77" s="58"/>
      <c r="H77" s="7"/>
      <c r="I77" s="30"/>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row>
    <row r="78" customFormat="1" hidden="1" customHeight="1" spans="1:255">
      <c r="A78" s="14">
        <v>1</v>
      </c>
      <c r="B78" s="7"/>
      <c r="C78" s="7" t="s">
        <v>218</v>
      </c>
      <c r="D78" s="15" t="s">
        <v>219</v>
      </c>
      <c r="E78" s="16" t="s">
        <v>13</v>
      </c>
      <c r="F78" s="8">
        <v>640557.23</v>
      </c>
      <c r="G78" s="21"/>
      <c r="H78" s="30"/>
      <c r="I78" s="30"/>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row>
    <row r="79" customFormat="1" hidden="1" customHeight="1" spans="1:255">
      <c r="A79" s="14">
        <v>2</v>
      </c>
      <c r="B79" s="7"/>
      <c r="C79" s="7" t="s">
        <v>220</v>
      </c>
      <c r="D79" s="15" t="s">
        <v>221</v>
      </c>
      <c r="E79" s="16" t="s">
        <v>13</v>
      </c>
      <c r="F79" s="8">
        <v>400000</v>
      </c>
      <c r="G79" s="21"/>
      <c r="H79" s="30"/>
      <c r="I79" s="30"/>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row>
    <row r="80" customFormat="1" hidden="1" customHeight="1" spans="1:255">
      <c r="A80" s="14">
        <v>3</v>
      </c>
      <c r="B80" s="7"/>
      <c r="C80" s="7" t="s">
        <v>222</v>
      </c>
      <c r="D80" s="15" t="s">
        <v>223</v>
      </c>
      <c r="E80" s="16" t="s">
        <v>13</v>
      </c>
      <c r="F80" s="8">
        <v>100000</v>
      </c>
      <c r="G80" s="21"/>
      <c r="H80" s="30"/>
      <c r="I80" s="30"/>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row>
    <row r="81" customFormat="1" hidden="1" customHeight="1" spans="1:255">
      <c r="A81" s="14">
        <v>4</v>
      </c>
      <c r="B81" s="7"/>
      <c r="C81" s="7" t="s">
        <v>224</v>
      </c>
      <c r="D81" s="15" t="s">
        <v>225</v>
      </c>
      <c r="E81" s="16" t="s">
        <v>13</v>
      </c>
      <c r="F81" s="8">
        <v>200000</v>
      </c>
      <c r="G81" s="21"/>
      <c r="H81" s="30"/>
      <c r="I81" s="30"/>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row>
    <row r="82" customFormat="1" ht="36" hidden="1" customHeight="1" spans="1:255">
      <c r="A82" s="14">
        <v>5</v>
      </c>
      <c r="B82" s="7"/>
      <c r="C82" s="7" t="s">
        <v>226</v>
      </c>
      <c r="D82" s="15" t="s">
        <v>227</v>
      </c>
      <c r="E82" s="16" t="s">
        <v>13</v>
      </c>
      <c r="F82" s="8">
        <v>0</v>
      </c>
      <c r="G82" s="21"/>
      <c r="H82" s="30"/>
      <c r="I82" s="7" t="s">
        <v>228</v>
      </c>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row>
    <row r="83" customFormat="1" hidden="1" customHeight="1" spans="1:255">
      <c r="A83" s="14">
        <v>6</v>
      </c>
      <c r="B83" s="7"/>
      <c r="C83" s="7" t="s">
        <v>229</v>
      </c>
      <c r="D83" s="15" t="s">
        <v>230</v>
      </c>
      <c r="E83" s="16" t="s">
        <v>13</v>
      </c>
      <c r="F83" s="8">
        <v>200000</v>
      </c>
      <c r="G83" s="21"/>
      <c r="H83" s="30"/>
      <c r="I83" s="30"/>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row>
    <row r="84" customFormat="1" hidden="1" customHeight="1" spans="1:255">
      <c r="A84" s="14">
        <v>7</v>
      </c>
      <c r="B84" s="7"/>
      <c r="C84" s="7" t="s">
        <v>231</v>
      </c>
      <c r="D84" s="15" t="s">
        <v>232</v>
      </c>
      <c r="E84" s="16" t="s">
        <v>13</v>
      </c>
      <c r="F84" s="59">
        <v>8060400</v>
      </c>
      <c r="G84" s="21"/>
      <c r="H84" s="30"/>
      <c r="I84" s="30" t="s">
        <v>233</v>
      </c>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row>
    <row r="85" customFormat="1" ht="45" hidden="1" customHeight="1" spans="1:255">
      <c r="A85" s="14">
        <v>8</v>
      </c>
      <c r="B85" s="7"/>
      <c r="C85" s="7" t="s">
        <v>234</v>
      </c>
      <c r="D85" s="15" t="s">
        <v>235</v>
      </c>
      <c r="E85" s="16" t="s">
        <v>13</v>
      </c>
      <c r="F85" s="8">
        <v>3987382.77</v>
      </c>
      <c r="G85" s="21"/>
      <c r="H85" s="30"/>
      <c r="I85" s="7" t="s">
        <v>236</v>
      </c>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row>
    <row r="86" customFormat="1" ht="45" hidden="1" customHeight="1" spans="1:255">
      <c r="A86" s="14"/>
      <c r="B86" s="7"/>
      <c r="C86" s="60" t="s">
        <v>237</v>
      </c>
      <c r="D86" s="61" t="s">
        <v>238</v>
      </c>
      <c r="E86" s="62" t="s">
        <v>13</v>
      </c>
      <c r="F86" s="63">
        <v>95000</v>
      </c>
      <c r="G86" s="21"/>
      <c r="H86" s="30"/>
      <c r="I86" s="7" t="s">
        <v>239</v>
      </c>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c r="CT86" s="70"/>
      <c r="CU86" s="70"/>
      <c r="CV86" s="70"/>
      <c r="CW86" s="70"/>
      <c r="CX86" s="70"/>
      <c r="CY86" s="70"/>
      <c r="CZ86" s="70"/>
      <c r="DA86" s="70"/>
      <c r="DB86" s="70"/>
      <c r="DC86" s="70"/>
      <c r="DD86" s="70"/>
      <c r="DE86" s="70"/>
      <c r="DF86" s="70"/>
      <c r="DG86" s="70"/>
      <c r="DH86" s="70"/>
      <c r="DI86" s="70"/>
      <c r="DJ86" s="70"/>
      <c r="DK86" s="70"/>
      <c r="DL86" s="70"/>
      <c r="DM86" s="70"/>
      <c r="DN86" s="70"/>
      <c r="DO86" s="70"/>
      <c r="DP86" s="70"/>
      <c r="DQ86" s="70"/>
      <c r="DR86" s="70"/>
      <c r="DS86" s="70"/>
      <c r="DT86" s="70"/>
      <c r="DU86" s="70"/>
      <c r="DV86" s="70"/>
      <c r="DW86" s="70"/>
      <c r="DX86" s="70"/>
      <c r="DY86" s="70"/>
      <c r="DZ86" s="70"/>
      <c r="EA86" s="70"/>
      <c r="EB86" s="70"/>
      <c r="EC86" s="70"/>
      <c r="ED86" s="70"/>
      <c r="EE86" s="70"/>
      <c r="EF86" s="70"/>
      <c r="EG86" s="70"/>
      <c r="EH86" s="70"/>
      <c r="EI86" s="70"/>
      <c r="EJ86" s="70"/>
      <c r="EK86" s="70"/>
      <c r="EL86" s="70"/>
      <c r="EM86" s="70"/>
      <c r="EN86" s="70"/>
      <c r="EO86" s="70"/>
      <c r="EP86" s="70"/>
      <c r="EQ86" s="70"/>
      <c r="ER86" s="70"/>
      <c r="ES86" s="70"/>
      <c r="ET86" s="70"/>
      <c r="EU86" s="70"/>
      <c r="EV86" s="70"/>
      <c r="EW86" s="70"/>
      <c r="EX86" s="70"/>
      <c r="EY86" s="70"/>
      <c r="EZ86" s="70"/>
      <c r="FA86" s="70"/>
      <c r="FB86" s="70"/>
      <c r="FC86" s="70"/>
      <c r="FD86" s="70"/>
      <c r="FE86" s="70"/>
      <c r="FF86" s="70"/>
      <c r="FG86" s="70"/>
      <c r="FH86" s="70"/>
      <c r="FI86" s="70"/>
      <c r="FJ86" s="70"/>
      <c r="FK86" s="70"/>
      <c r="FL86" s="70"/>
      <c r="FM86" s="70"/>
      <c r="FN86" s="70"/>
      <c r="FO86" s="70"/>
      <c r="FP86" s="70"/>
      <c r="FQ86" s="70"/>
      <c r="FR86" s="70"/>
      <c r="FS86" s="70"/>
      <c r="FT86" s="70"/>
      <c r="FU86" s="70"/>
      <c r="FV86" s="70"/>
      <c r="FW86" s="70"/>
      <c r="FX86" s="70"/>
      <c r="FY86" s="70"/>
      <c r="FZ86" s="70"/>
      <c r="GA86" s="70"/>
      <c r="GB86" s="70"/>
      <c r="GC86" s="70"/>
      <c r="GD86" s="70"/>
      <c r="GE86" s="70"/>
      <c r="GF86" s="70"/>
      <c r="GG86" s="70"/>
      <c r="GH86" s="70"/>
      <c r="GI86" s="70"/>
      <c r="GJ86" s="70"/>
      <c r="GK86" s="70"/>
      <c r="GL86" s="70"/>
      <c r="GM86" s="70"/>
      <c r="GN86" s="70"/>
      <c r="GO86" s="70"/>
      <c r="GP86" s="70"/>
      <c r="GQ86" s="70"/>
      <c r="GR86" s="70"/>
      <c r="GS86" s="70"/>
      <c r="GT86" s="70"/>
      <c r="GU86" s="70"/>
      <c r="GV86" s="70"/>
      <c r="GW86" s="70"/>
      <c r="GX86" s="70"/>
      <c r="GY86" s="70"/>
      <c r="GZ86" s="70"/>
      <c r="HA86" s="70"/>
      <c r="HB86" s="70"/>
      <c r="HC86" s="70"/>
      <c r="HD86" s="70"/>
      <c r="HE86" s="70"/>
      <c r="HF86" s="70"/>
      <c r="HG86" s="70"/>
      <c r="HH86" s="70"/>
      <c r="HI86" s="70"/>
      <c r="HJ86" s="70"/>
      <c r="HK86" s="70"/>
      <c r="HL86" s="70"/>
      <c r="HM86" s="70"/>
      <c r="HN86" s="70"/>
      <c r="HO86" s="70"/>
      <c r="HP86" s="70"/>
      <c r="HQ86" s="70"/>
      <c r="HR86" s="70"/>
      <c r="HS86" s="70"/>
      <c r="HT86" s="70"/>
      <c r="HU86" s="70"/>
      <c r="HV86" s="70"/>
      <c r="HW86" s="70"/>
      <c r="HX86" s="70"/>
      <c r="HY86" s="70"/>
      <c r="HZ86" s="70"/>
      <c r="IA86" s="70"/>
      <c r="IB86" s="70"/>
      <c r="IC86" s="70"/>
      <c r="ID86" s="70"/>
      <c r="IE86" s="70"/>
      <c r="IF86" s="70"/>
      <c r="IG86" s="70"/>
      <c r="IH86" s="70"/>
      <c r="II86" s="70"/>
      <c r="IJ86" s="70"/>
      <c r="IK86" s="70"/>
      <c r="IL86" s="70"/>
      <c r="IM86" s="70"/>
      <c r="IN86" s="70"/>
      <c r="IO86" s="70"/>
      <c r="IP86" s="70"/>
      <c r="IQ86" s="70"/>
      <c r="IR86" s="70"/>
      <c r="IS86" s="70"/>
      <c r="IT86" s="70"/>
      <c r="IU86" s="70"/>
    </row>
    <row r="87" customFormat="1" ht="45" hidden="1" customHeight="1" spans="1:255">
      <c r="A87" s="14"/>
      <c r="B87" s="7"/>
      <c r="C87" s="60" t="s">
        <v>240</v>
      </c>
      <c r="D87" s="61" t="s">
        <v>241</v>
      </c>
      <c r="E87" s="62" t="s">
        <v>13</v>
      </c>
      <c r="F87" s="63">
        <v>50000</v>
      </c>
      <c r="G87" s="21"/>
      <c r="H87" s="30"/>
      <c r="I87" s="7" t="s">
        <v>242</v>
      </c>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c r="CK87" s="70"/>
      <c r="CL87" s="70"/>
      <c r="CM87" s="70"/>
      <c r="CN87" s="70"/>
      <c r="CO87" s="70"/>
      <c r="CP87" s="70"/>
      <c r="CQ87" s="70"/>
      <c r="CR87" s="70"/>
      <c r="CS87" s="70"/>
      <c r="CT87" s="70"/>
      <c r="CU87" s="70"/>
      <c r="CV87" s="70"/>
      <c r="CW87" s="70"/>
      <c r="CX87" s="70"/>
      <c r="CY87" s="70"/>
      <c r="CZ87" s="70"/>
      <c r="DA87" s="70"/>
      <c r="DB87" s="70"/>
      <c r="DC87" s="70"/>
      <c r="DD87" s="70"/>
      <c r="DE87" s="70"/>
      <c r="DF87" s="70"/>
      <c r="DG87" s="70"/>
      <c r="DH87" s="70"/>
      <c r="DI87" s="70"/>
      <c r="DJ87" s="70"/>
      <c r="DK87" s="70"/>
      <c r="DL87" s="70"/>
      <c r="DM87" s="70"/>
      <c r="DN87" s="70"/>
      <c r="DO87" s="70"/>
      <c r="DP87" s="70"/>
      <c r="DQ87" s="70"/>
      <c r="DR87" s="70"/>
      <c r="DS87" s="70"/>
      <c r="DT87" s="70"/>
      <c r="DU87" s="70"/>
      <c r="DV87" s="70"/>
      <c r="DW87" s="70"/>
      <c r="DX87" s="70"/>
      <c r="DY87" s="70"/>
      <c r="DZ87" s="70"/>
      <c r="EA87" s="70"/>
      <c r="EB87" s="70"/>
      <c r="EC87" s="70"/>
      <c r="ED87" s="70"/>
      <c r="EE87" s="70"/>
      <c r="EF87" s="70"/>
      <c r="EG87" s="70"/>
      <c r="EH87" s="70"/>
      <c r="EI87" s="70"/>
      <c r="EJ87" s="70"/>
      <c r="EK87" s="70"/>
      <c r="EL87" s="70"/>
      <c r="EM87" s="70"/>
      <c r="EN87" s="70"/>
      <c r="EO87" s="70"/>
      <c r="EP87" s="70"/>
      <c r="EQ87" s="70"/>
      <c r="ER87" s="70"/>
      <c r="ES87" s="70"/>
      <c r="ET87" s="70"/>
      <c r="EU87" s="70"/>
      <c r="EV87" s="70"/>
      <c r="EW87" s="70"/>
      <c r="EX87" s="70"/>
      <c r="EY87" s="70"/>
      <c r="EZ87" s="70"/>
      <c r="FA87" s="70"/>
      <c r="FB87" s="70"/>
      <c r="FC87" s="70"/>
      <c r="FD87" s="70"/>
      <c r="FE87" s="70"/>
      <c r="FF87" s="70"/>
      <c r="FG87" s="70"/>
      <c r="FH87" s="70"/>
      <c r="FI87" s="70"/>
      <c r="FJ87" s="70"/>
      <c r="FK87" s="70"/>
      <c r="FL87" s="70"/>
      <c r="FM87" s="70"/>
      <c r="FN87" s="70"/>
      <c r="FO87" s="70"/>
      <c r="FP87" s="70"/>
      <c r="FQ87" s="70"/>
      <c r="FR87" s="70"/>
      <c r="FS87" s="70"/>
      <c r="FT87" s="70"/>
      <c r="FU87" s="70"/>
      <c r="FV87" s="70"/>
      <c r="FW87" s="70"/>
      <c r="FX87" s="70"/>
      <c r="FY87" s="70"/>
      <c r="FZ87" s="70"/>
      <c r="GA87" s="70"/>
      <c r="GB87" s="70"/>
      <c r="GC87" s="70"/>
      <c r="GD87" s="70"/>
      <c r="GE87" s="70"/>
      <c r="GF87" s="70"/>
      <c r="GG87" s="70"/>
      <c r="GH87" s="70"/>
      <c r="GI87" s="70"/>
      <c r="GJ87" s="70"/>
      <c r="GK87" s="70"/>
      <c r="GL87" s="70"/>
      <c r="GM87" s="70"/>
      <c r="GN87" s="70"/>
      <c r="GO87" s="70"/>
      <c r="GP87" s="70"/>
      <c r="GQ87" s="70"/>
      <c r="GR87" s="70"/>
      <c r="GS87" s="70"/>
      <c r="GT87" s="70"/>
      <c r="GU87" s="70"/>
      <c r="GV87" s="70"/>
      <c r="GW87" s="70"/>
      <c r="GX87" s="70"/>
      <c r="GY87" s="70"/>
      <c r="GZ87" s="70"/>
      <c r="HA87" s="70"/>
      <c r="HB87" s="70"/>
      <c r="HC87" s="70"/>
      <c r="HD87" s="70"/>
      <c r="HE87" s="70"/>
      <c r="HF87" s="70"/>
      <c r="HG87" s="70"/>
      <c r="HH87" s="70"/>
      <c r="HI87" s="70"/>
      <c r="HJ87" s="70"/>
      <c r="HK87" s="70"/>
      <c r="HL87" s="70"/>
      <c r="HM87" s="70"/>
      <c r="HN87" s="70"/>
      <c r="HO87" s="70"/>
      <c r="HP87" s="70"/>
      <c r="HQ87" s="70"/>
      <c r="HR87" s="70"/>
      <c r="HS87" s="70"/>
      <c r="HT87" s="70"/>
      <c r="HU87" s="70"/>
      <c r="HV87" s="70"/>
      <c r="HW87" s="70"/>
      <c r="HX87" s="70"/>
      <c r="HY87" s="70"/>
      <c r="HZ87" s="70"/>
      <c r="IA87" s="70"/>
      <c r="IB87" s="70"/>
      <c r="IC87" s="70"/>
      <c r="ID87" s="70"/>
      <c r="IE87" s="70"/>
      <c r="IF87" s="70"/>
      <c r="IG87" s="70"/>
      <c r="IH87" s="70"/>
      <c r="II87" s="70"/>
      <c r="IJ87" s="70"/>
      <c r="IK87" s="70"/>
      <c r="IL87" s="70"/>
      <c r="IM87" s="70"/>
      <c r="IN87" s="70"/>
      <c r="IO87" s="70"/>
      <c r="IP87" s="70"/>
      <c r="IQ87" s="70"/>
      <c r="IR87" s="70"/>
      <c r="IS87" s="70"/>
      <c r="IT87" s="70"/>
      <c r="IU87" s="70"/>
    </row>
    <row r="88" customFormat="1" ht="45" hidden="1" customHeight="1" spans="1:255">
      <c r="A88" s="14"/>
      <c r="B88" s="7"/>
      <c r="C88" s="60" t="s">
        <v>243</v>
      </c>
      <c r="D88" s="61" t="s">
        <v>244</v>
      </c>
      <c r="E88" s="62" t="s">
        <v>13</v>
      </c>
      <c r="F88" s="63">
        <v>30500</v>
      </c>
      <c r="G88" s="21"/>
      <c r="H88" s="30"/>
      <c r="I88" s="7" t="s">
        <v>245</v>
      </c>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c r="CJ88" s="70"/>
      <c r="CK88" s="70"/>
      <c r="CL88" s="70"/>
      <c r="CM88" s="70"/>
      <c r="CN88" s="70"/>
      <c r="CO88" s="70"/>
      <c r="CP88" s="70"/>
      <c r="CQ88" s="70"/>
      <c r="CR88" s="70"/>
      <c r="CS88" s="70"/>
      <c r="CT88" s="70"/>
      <c r="CU88" s="70"/>
      <c r="CV88" s="70"/>
      <c r="CW88" s="70"/>
      <c r="CX88" s="70"/>
      <c r="CY88" s="70"/>
      <c r="CZ88" s="70"/>
      <c r="DA88" s="70"/>
      <c r="DB88" s="70"/>
      <c r="DC88" s="70"/>
      <c r="DD88" s="70"/>
      <c r="DE88" s="70"/>
      <c r="DF88" s="70"/>
      <c r="DG88" s="70"/>
      <c r="DH88" s="70"/>
      <c r="DI88" s="70"/>
      <c r="DJ88" s="70"/>
      <c r="DK88" s="70"/>
      <c r="DL88" s="70"/>
      <c r="DM88" s="70"/>
      <c r="DN88" s="70"/>
      <c r="DO88" s="70"/>
      <c r="DP88" s="70"/>
      <c r="DQ88" s="70"/>
      <c r="DR88" s="70"/>
      <c r="DS88" s="70"/>
      <c r="DT88" s="70"/>
      <c r="DU88" s="70"/>
      <c r="DV88" s="70"/>
      <c r="DW88" s="70"/>
      <c r="DX88" s="70"/>
      <c r="DY88" s="70"/>
      <c r="DZ88" s="70"/>
      <c r="EA88" s="70"/>
      <c r="EB88" s="70"/>
      <c r="EC88" s="70"/>
      <c r="ED88" s="70"/>
      <c r="EE88" s="70"/>
      <c r="EF88" s="70"/>
      <c r="EG88" s="70"/>
      <c r="EH88" s="70"/>
      <c r="EI88" s="70"/>
      <c r="EJ88" s="70"/>
      <c r="EK88" s="70"/>
      <c r="EL88" s="70"/>
      <c r="EM88" s="70"/>
      <c r="EN88" s="70"/>
      <c r="EO88" s="70"/>
      <c r="EP88" s="70"/>
      <c r="EQ88" s="70"/>
      <c r="ER88" s="70"/>
      <c r="ES88" s="70"/>
      <c r="ET88" s="70"/>
      <c r="EU88" s="70"/>
      <c r="EV88" s="70"/>
      <c r="EW88" s="70"/>
      <c r="EX88" s="70"/>
      <c r="EY88" s="70"/>
      <c r="EZ88" s="70"/>
      <c r="FA88" s="70"/>
      <c r="FB88" s="70"/>
      <c r="FC88" s="70"/>
      <c r="FD88" s="70"/>
      <c r="FE88" s="70"/>
      <c r="FF88" s="70"/>
      <c r="FG88" s="70"/>
      <c r="FH88" s="70"/>
      <c r="FI88" s="70"/>
      <c r="FJ88" s="70"/>
      <c r="FK88" s="70"/>
      <c r="FL88" s="70"/>
      <c r="FM88" s="70"/>
      <c r="FN88" s="70"/>
      <c r="FO88" s="70"/>
      <c r="FP88" s="70"/>
      <c r="FQ88" s="70"/>
      <c r="FR88" s="70"/>
      <c r="FS88" s="70"/>
      <c r="FT88" s="70"/>
      <c r="FU88" s="70"/>
      <c r="FV88" s="70"/>
      <c r="FW88" s="70"/>
      <c r="FX88" s="70"/>
      <c r="FY88" s="70"/>
      <c r="FZ88" s="70"/>
      <c r="GA88" s="70"/>
      <c r="GB88" s="70"/>
      <c r="GC88" s="70"/>
      <c r="GD88" s="70"/>
      <c r="GE88" s="70"/>
      <c r="GF88" s="70"/>
      <c r="GG88" s="70"/>
      <c r="GH88" s="70"/>
      <c r="GI88" s="70"/>
      <c r="GJ88" s="70"/>
      <c r="GK88" s="70"/>
      <c r="GL88" s="70"/>
      <c r="GM88" s="70"/>
      <c r="GN88" s="70"/>
      <c r="GO88" s="70"/>
      <c r="GP88" s="70"/>
      <c r="GQ88" s="70"/>
      <c r="GR88" s="70"/>
      <c r="GS88" s="70"/>
      <c r="GT88" s="70"/>
      <c r="GU88" s="70"/>
      <c r="GV88" s="70"/>
      <c r="GW88" s="70"/>
      <c r="GX88" s="70"/>
      <c r="GY88" s="70"/>
      <c r="GZ88" s="70"/>
      <c r="HA88" s="70"/>
      <c r="HB88" s="70"/>
      <c r="HC88" s="70"/>
      <c r="HD88" s="70"/>
      <c r="HE88" s="70"/>
      <c r="HF88" s="70"/>
      <c r="HG88" s="70"/>
      <c r="HH88" s="70"/>
      <c r="HI88" s="70"/>
      <c r="HJ88" s="70"/>
      <c r="HK88" s="70"/>
      <c r="HL88" s="70"/>
      <c r="HM88" s="70"/>
      <c r="HN88" s="70"/>
      <c r="HO88" s="70"/>
      <c r="HP88" s="70"/>
      <c r="HQ88" s="70"/>
      <c r="HR88" s="70"/>
      <c r="HS88" s="70"/>
      <c r="HT88" s="70"/>
      <c r="HU88" s="70"/>
      <c r="HV88" s="70"/>
      <c r="HW88" s="70"/>
      <c r="HX88" s="70"/>
      <c r="HY88" s="70"/>
      <c r="HZ88" s="70"/>
      <c r="IA88" s="70"/>
      <c r="IB88" s="70"/>
      <c r="IC88" s="70"/>
      <c r="ID88" s="70"/>
      <c r="IE88" s="70"/>
      <c r="IF88" s="70"/>
      <c r="IG88" s="70"/>
      <c r="IH88" s="70"/>
      <c r="II88" s="70"/>
      <c r="IJ88" s="70"/>
      <c r="IK88" s="70"/>
      <c r="IL88" s="70"/>
      <c r="IM88" s="70"/>
      <c r="IN88" s="70"/>
      <c r="IO88" s="70"/>
      <c r="IP88" s="70"/>
      <c r="IQ88" s="70"/>
      <c r="IR88" s="70"/>
      <c r="IS88" s="70"/>
      <c r="IT88" s="70"/>
      <c r="IU88" s="70"/>
    </row>
    <row r="89" customFormat="1" ht="45" hidden="1" customHeight="1" spans="1:255">
      <c r="A89" s="14"/>
      <c r="B89" s="7"/>
      <c r="C89" s="10" t="s">
        <v>246</v>
      </c>
      <c r="D89" s="12" t="s">
        <v>247</v>
      </c>
      <c r="E89" s="13" t="s">
        <v>13</v>
      </c>
      <c r="F89" s="11">
        <v>1700000</v>
      </c>
      <c r="G89" s="21"/>
      <c r="H89" s="30"/>
      <c r="I89" s="7" t="s">
        <v>248</v>
      </c>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c r="CK89" s="70"/>
      <c r="CL89" s="70"/>
      <c r="CM89" s="70"/>
      <c r="CN89" s="70"/>
      <c r="CO89" s="70"/>
      <c r="CP89" s="70"/>
      <c r="CQ89" s="70"/>
      <c r="CR89" s="70"/>
      <c r="CS89" s="70"/>
      <c r="CT89" s="70"/>
      <c r="CU89" s="70"/>
      <c r="CV89" s="70"/>
      <c r="CW89" s="70"/>
      <c r="CX89" s="70"/>
      <c r="CY89" s="70"/>
      <c r="CZ89" s="70"/>
      <c r="DA89" s="70"/>
      <c r="DB89" s="70"/>
      <c r="DC89" s="70"/>
      <c r="DD89" s="70"/>
      <c r="DE89" s="70"/>
      <c r="DF89" s="70"/>
      <c r="DG89" s="70"/>
      <c r="DH89" s="70"/>
      <c r="DI89" s="70"/>
      <c r="DJ89" s="70"/>
      <c r="DK89" s="70"/>
      <c r="DL89" s="70"/>
      <c r="DM89" s="70"/>
      <c r="DN89" s="70"/>
      <c r="DO89" s="70"/>
      <c r="DP89" s="70"/>
      <c r="DQ89" s="70"/>
      <c r="DR89" s="70"/>
      <c r="DS89" s="70"/>
      <c r="DT89" s="70"/>
      <c r="DU89" s="70"/>
      <c r="DV89" s="70"/>
      <c r="DW89" s="70"/>
      <c r="DX89" s="70"/>
      <c r="DY89" s="70"/>
      <c r="DZ89" s="70"/>
      <c r="EA89" s="70"/>
      <c r="EB89" s="70"/>
      <c r="EC89" s="70"/>
      <c r="ED89" s="70"/>
      <c r="EE89" s="70"/>
      <c r="EF89" s="70"/>
      <c r="EG89" s="70"/>
      <c r="EH89" s="70"/>
      <c r="EI89" s="70"/>
      <c r="EJ89" s="70"/>
      <c r="EK89" s="70"/>
      <c r="EL89" s="70"/>
      <c r="EM89" s="70"/>
      <c r="EN89" s="70"/>
      <c r="EO89" s="70"/>
      <c r="EP89" s="70"/>
      <c r="EQ89" s="70"/>
      <c r="ER89" s="70"/>
      <c r="ES89" s="70"/>
      <c r="ET89" s="70"/>
      <c r="EU89" s="70"/>
      <c r="EV89" s="70"/>
      <c r="EW89" s="70"/>
      <c r="EX89" s="70"/>
      <c r="EY89" s="70"/>
      <c r="EZ89" s="70"/>
      <c r="FA89" s="70"/>
      <c r="FB89" s="70"/>
      <c r="FC89" s="70"/>
      <c r="FD89" s="70"/>
      <c r="FE89" s="70"/>
      <c r="FF89" s="70"/>
      <c r="FG89" s="70"/>
      <c r="FH89" s="70"/>
      <c r="FI89" s="70"/>
      <c r="FJ89" s="70"/>
      <c r="FK89" s="70"/>
      <c r="FL89" s="70"/>
      <c r="FM89" s="70"/>
      <c r="FN89" s="70"/>
      <c r="FO89" s="70"/>
      <c r="FP89" s="70"/>
      <c r="FQ89" s="70"/>
      <c r="FR89" s="70"/>
      <c r="FS89" s="70"/>
      <c r="FT89" s="70"/>
      <c r="FU89" s="70"/>
      <c r="FV89" s="70"/>
      <c r="FW89" s="70"/>
      <c r="FX89" s="70"/>
      <c r="FY89" s="70"/>
      <c r="FZ89" s="70"/>
      <c r="GA89" s="70"/>
      <c r="GB89" s="70"/>
      <c r="GC89" s="70"/>
      <c r="GD89" s="70"/>
      <c r="GE89" s="70"/>
      <c r="GF89" s="70"/>
      <c r="GG89" s="70"/>
      <c r="GH89" s="70"/>
      <c r="GI89" s="70"/>
      <c r="GJ89" s="70"/>
      <c r="GK89" s="70"/>
      <c r="GL89" s="70"/>
      <c r="GM89" s="70"/>
      <c r="GN89" s="70"/>
      <c r="GO89" s="70"/>
      <c r="GP89" s="70"/>
      <c r="GQ89" s="70"/>
      <c r="GR89" s="70"/>
      <c r="GS89" s="70"/>
      <c r="GT89" s="70"/>
      <c r="GU89" s="70"/>
      <c r="GV89" s="70"/>
      <c r="GW89" s="70"/>
      <c r="GX89" s="70"/>
      <c r="GY89" s="70"/>
      <c r="GZ89" s="70"/>
      <c r="HA89" s="70"/>
      <c r="HB89" s="70"/>
      <c r="HC89" s="70"/>
      <c r="HD89" s="70"/>
      <c r="HE89" s="70"/>
      <c r="HF89" s="70"/>
      <c r="HG89" s="70"/>
      <c r="HH89" s="70"/>
      <c r="HI89" s="70"/>
      <c r="HJ89" s="70"/>
      <c r="HK89" s="70"/>
      <c r="HL89" s="70"/>
      <c r="HM89" s="70"/>
      <c r="HN89" s="70"/>
      <c r="HO89" s="70"/>
      <c r="HP89" s="70"/>
      <c r="HQ89" s="70"/>
      <c r="HR89" s="70"/>
      <c r="HS89" s="70"/>
      <c r="HT89" s="70"/>
      <c r="HU89" s="70"/>
      <c r="HV89" s="70"/>
      <c r="HW89" s="70"/>
      <c r="HX89" s="70"/>
      <c r="HY89" s="70"/>
      <c r="HZ89" s="70"/>
      <c r="IA89" s="70"/>
      <c r="IB89" s="70"/>
      <c r="IC89" s="70"/>
      <c r="ID89" s="70"/>
      <c r="IE89" s="70"/>
      <c r="IF89" s="70"/>
      <c r="IG89" s="70"/>
      <c r="IH89" s="70"/>
      <c r="II89" s="70"/>
      <c r="IJ89" s="70"/>
      <c r="IK89" s="70"/>
      <c r="IL89" s="70"/>
      <c r="IM89" s="70"/>
      <c r="IN89" s="70"/>
      <c r="IO89" s="70"/>
      <c r="IP89" s="70"/>
      <c r="IQ89" s="70"/>
      <c r="IR89" s="70"/>
      <c r="IS89" s="70"/>
      <c r="IT89" s="70"/>
      <c r="IU89" s="70"/>
    </row>
    <row r="90" s="2" customFormat="1" ht="36" hidden="1" spans="1:9">
      <c r="A90" s="9">
        <v>9</v>
      </c>
      <c r="B90" s="12" t="s">
        <v>249</v>
      </c>
      <c r="C90" s="12" t="s">
        <v>250</v>
      </c>
      <c r="D90" s="12" t="s">
        <v>251</v>
      </c>
      <c r="E90" s="10" t="s">
        <v>44</v>
      </c>
      <c r="F90" s="18">
        <v>0</v>
      </c>
      <c r="G90" s="18"/>
      <c r="H90" s="12"/>
      <c r="I90" s="12" t="s">
        <v>252</v>
      </c>
    </row>
    <row r="91" s="2" customFormat="1" ht="41" hidden="1" customHeight="1" spans="1:9">
      <c r="A91" s="9">
        <v>10</v>
      </c>
      <c r="B91" s="12" t="s">
        <v>249</v>
      </c>
      <c r="C91" s="12" t="s">
        <v>253</v>
      </c>
      <c r="D91" s="12" t="s">
        <v>254</v>
      </c>
      <c r="E91" s="10" t="s">
        <v>44</v>
      </c>
      <c r="F91" s="18">
        <v>0</v>
      </c>
      <c r="G91" s="18"/>
      <c r="H91" s="12"/>
      <c r="I91" s="12" t="s">
        <v>252</v>
      </c>
    </row>
    <row r="92" s="3" customFormat="1" ht="66" hidden="1" customHeight="1" spans="1:13">
      <c r="A92" s="64">
        <v>11</v>
      </c>
      <c r="B92" s="65" t="s">
        <v>255</v>
      </c>
      <c r="C92" s="65" t="s">
        <v>256</v>
      </c>
      <c r="D92" s="65"/>
      <c r="E92" s="65" t="s">
        <v>44</v>
      </c>
      <c r="F92" s="66">
        <v>0</v>
      </c>
      <c r="G92" s="66" t="s">
        <v>257</v>
      </c>
      <c r="H92" s="34"/>
      <c r="I92" s="34" t="s">
        <v>258</v>
      </c>
      <c r="L92" s="2"/>
      <c r="M92" s="2"/>
    </row>
    <row r="93" hidden="1" customHeight="1" spans="1:9">
      <c r="A93" s="67">
        <v>12</v>
      </c>
      <c r="B93" s="67"/>
      <c r="C93" s="67"/>
      <c r="D93" s="67"/>
      <c r="E93" s="67"/>
      <c r="F93" s="68"/>
      <c r="G93" s="68"/>
      <c r="H93" s="67"/>
      <c r="I93" s="67"/>
    </row>
  </sheetData>
  <autoFilter ref="A3:I93">
    <filterColumn colId="1">
      <customFilters>
        <customFilter operator="equal" val="打赢脱贫攻坚战"/>
      </customFilters>
    </filterColumn>
    <extLst/>
  </autoFilter>
  <mergeCells count="10">
    <mergeCell ref="A2:H2"/>
    <mergeCell ref="A4:E4"/>
    <mergeCell ref="B5:E5"/>
    <mergeCell ref="B32:E32"/>
    <mergeCell ref="B77:E77"/>
    <mergeCell ref="B33:B62"/>
    <mergeCell ref="B63:B66"/>
    <mergeCell ref="B78:B85"/>
    <mergeCell ref="F33:F62"/>
    <mergeCell ref="G33:G62"/>
  </mergeCells>
  <hyperlinks>
    <hyperlink ref="C65" r:id="rId2" display="村级党建宣传阵地建设"/>
    <hyperlink ref="C81" r:id="rId2" display="农业综合行政执法工作经费"/>
  </hyperlinks>
  <pageMargins left="0.75" right="0.75" top="1" bottom="1" header="0.51" footer="0.51"/>
  <pageSetup paperSize="9" orientation="landscape"/>
  <headerFooter alignWithMargins="0" scaleWithDoc="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农业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2020-07-07T03:14:00Z</dcterms:created>
  <dcterms:modified xsi:type="dcterms:W3CDTF">2020-11-16T08:59:20Z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